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vlfichierssan\docs\amp\01-TRAVAIL\5-MARCHES_FCS\03-RESTAURATION\LOCATION LINGE (26011)\"/>
    </mc:Choice>
  </mc:AlternateContent>
  <xr:revisionPtr revIDLastSave="0" documentId="13_ncr:1_{2ED39D60-DC02-494E-9131-8CFD2D517C10}" xr6:coauthVersionLast="47" xr6:coauthVersionMax="47" xr10:uidLastSave="{00000000-0000-0000-0000-000000000000}"/>
  <bookViews>
    <workbookView xWindow="-28920" yWindow="5445" windowWidth="29040" windowHeight="15720" xr2:uid="{89F70700-86BC-4C12-ABF3-ACE475A8D0FB}"/>
  </bookViews>
  <sheets>
    <sheet name="BPU" sheetId="18" r:id="rId1"/>
    <sheet name="DQE Centre-Sud" sheetId="4" r:id="rId2"/>
    <sheet name="DQE Triolet " sheetId="9" r:id="rId3"/>
    <sheet name="DQE Vert-Bois " sheetId="11" r:id="rId4"/>
    <sheet name="DQE Nimes " sheetId="12" r:id="rId5"/>
    <sheet name="DQE Perpignan " sheetId="14" r:id="rId6"/>
    <sheet name="DQE Beziers " sheetId="17" r:id="rId7"/>
  </sheets>
  <definedNames>
    <definedName name="_xlnm.Print_Area" localSheetId="0">BPU!$A$1:$X$36</definedName>
    <definedName name="_xlnm.Print_Area" localSheetId="6">'DQE Beziers '!$A$1:$N$39</definedName>
    <definedName name="_xlnm.Print_Area" localSheetId="1">'DQE Centre-Sud'!$A$1:$N$39</definedName>
    <definedName name="_xlnm.Print_Area" localSheetId="4">'DQE Nimes '!$A$1:$N$39</definedName>
    <definedName name="_xlnm.Print_Area" localSheetId="5">'DQE Perpignan '!$A$1:$N$39</definedName>
    <definedName name="_xlnm.Print_Area" localSheetId="2">'DQE Triolet '!$A$1:$N$39</definedName>
    <definedName name="_xlnm.Print_Area" localSheetId="3">'DQE Vert-Bois '!$A$1:$N$39</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2" l="1"/>
  <c r="O11" i="18"/>
  <c r="J24" i="17"/>
  <c r="L24" i="17" s="1"/>
  <c r="J24" i="14"/>
  <c r="L24" i="14" s="1"/>
  <c r="J24" i="12"/>
  <c r="L24" i="12" s="1"/>
  <c r="L27" i="11"/>
  <c r="J24" i="11"/>
  <c r="L24" i="11" s="1"/>
  <c r="J24" i="9"/>
  <c r="L24" i="9"/>
  <c r="J24" i="4"/>
  <c r="L24" i="4" s="1"/>
  <c r="J12" i="4"/>
  <c r="L12" i="4" l="1"/>
  <c r="O12" i="18"/>
  <c r="P12" i="18" s="1"/>
  <c r="K24" i="18"/>
  <c r="O24" i="18"/>
  <c r="P24" i="18" s="1"/>
  <c r="V24" i="18"/>
  <c r="X24" i="18"/>
  <c r="Z24" i="18"/>
  <c r="J12" i="17"/>
  <c r="L12" i="17" s="1"/>
  <c r="J12" i="14"/>
  <c r="L12" i="14" s="1"/>
  <c r="L12" i="12"/>
  <c r="L27" i="12" s="1"/>
  <c r="J12" i="11"/>
  <c r="L12" i="11" s="1"/>
  <c r="J12" i="9"/>
  <c r="L12" i="9"/>
  <c r="K12" i="18"/>
  <c r="V12" i="18"/>
  <c r="X12" i="18"/>
  <c r="Z12" i="18"/>
  <c r="V11" i="18"/>
  <c r="X14" i="18"/>
  <c r="X10" i="18"/>
  <c r="Z7" i="18"/>
  <c r="Z8" i="18"/>
  <c r="O7" i="18"/>
  <c r="P7" i="18" s="1"/>
  <c r="O8" i="18"/>
  <c r="O9" i="18"/>
  <c r="O10" i="18"/>
  <c r="O13" i="18"/>
  <c r="O14" i="18"/>
  <c r="O15" i="18"/>
  <c r="O16" i="18"/>
  <c r="P16" i="18" s="1"/>
  <c r="O17" i="18"/>
  <c r="O18" i="18"/>
  <c r="O19" i="18"/>
  <c r="O20" i="18"/>
  <c r="O21" i="18"/>
  <c r="O22" i="18"/>
  <c r="O23" i="18"/>
  <c r="O25" i="18"/>
  <c r="O26" i="18"/>
  <c r="J7" i="17"/>
  <c r="J7" i="14"/>
  <c r="J7" i="12"/>
  <c r="J11" i="12"/>
  <c r="J7" i="11"/>
  <c r="J7" i="9"/>
  <c r="J7" i="4"/>
  <c r="L7" i="4" s="1"/>
  <c r="J8" i="4"/>
  <c r="L8" i="4" s="1"/>
  <c r="J9" i="4"/>
  <c r="L9" i="4" s="1"/>
  <c r="J10" i="4"/>
  <c r="J11" i="4"/>
  <c r="L11" i="4" s="1"/>
  <c r="J13" i="4"/>
  <c r="L13" i="4" s="1"/>
  <c r="J14" i="4"/>
  <c r="L14" i="4" s="1"/>
  <c r="J15" i="4"/>
  <c r="L15" i="4" s="1"/>
  <c r="J16" i="4"/>
  <c r="L16" i="4" s="1"/>
  <c r="J17" i="4"/>
  <c r="L17" i="4" s="1"/>
  <c r="J18" i="4"/>
  <c r="L18" i="4" s="1"/>
  <c r="J19" i="4"/>
  <c r="L19" i="4" s="1"/>
  <c r="J20" i="4"/>
  <c r="L20" i="4" s="1"/>
  <c r="J21" i="4"/>
  <c r="L21" i="4" s="1"/>
  <c r="J22" i="4"/>
  <c r="L22" i="4" s="1"/>
  <c r="J23" i="4"/>
  <c r="L23" i="4" s="1"/>
  <c r="J25" i="4"/>
  <c r="L25" i="4" s="1"/>
  <c r="J26" i="4"/>
  <c r="L26" i="4" s="1"/>
  <c r="J16" i="17"/>
  <c r="L16" i="17" s="1"/>
  <c r="J16" i="14"/>
  <c r="L16" i="14" s="1"/>
  <c r="J16" i="12"/>
  <c r="L16" i="12"/>
  <c r="J16" i="11"/>
  <c r="L16" i="11" s="1"/>
  <c r="J16" i="9"/>
  <c r="L16" i="9"/>
  <c r="K7" i="18"/>
  <c r="L10" i="4"/>
  <c r="K26" i="18"/>
  <c r="K22" i="18"/>
  <c r="K23" i="18"/>
  <c r="K25" i="18"/>
  <c r="K16" i="18"/>
  <c r="K17" i="18"/>
  <c r="K18" i="18"/>
  <c r="K19" i="18"/>
  <c r="K20" i="18"/>
  <c r="K21" i="18"/>
  <c r="K11" i="18"/>
  <c r="K13" i="18"/>
  <c r="K14" i="18"/>
  <c r="K15" i="18"/>
  <c r="K8" i="18"/>
  <c r="K9" i="18"/>
  <c r="K10" i="18"/>
  <c r="V16" i="18"/>
  <c r="X16" i="18"/>
  <c r="Z16" i="18"/>
  <c r="L27" i="4" l="1"/>
  <c r="Q24" i="18"/>
  <c r="R24" i="18" s="1"/>
  <c r="Q12" i="18"/>
  <c r="S12" i="18" s="1"/>
  <c r="Q14" i="18"/>
  <c r="Q16" i="18"/>
  <c r="R16" i="18" s="1"/>
  <c r="Q7" i="18"/>
  <c r="M12" i="4" l="1"/>
  <c r="N12" i="4" s="1"/>
  <c r="M12" i="17"/>
  <c r="N12" i="17" s="1"/>
  <c r="S24" i="18"/>
  <c r="R12" i="18"/>
  <c r="T12" i="18"/>
  <c r="M12" i="9"/>
  <c r="N12" i="9" s="1"/>
  <c r="M12" i="14"/>
  <c r="N12" i="14" s="1"/>
  <c r="M12" i="12"/>
  <c r="N12" i="12" s="1"/>
  <c r="M12" i="11"/>
  <c r="N12" i="11" s="1"/>
  <c r="S16" i="18"/>
  <c r="Y27" i="18"/>
  <c r="W27" i="18"/>
  <c r="U27" i="18"/>
  <c r="Z9" i="18"/>
  <c r="Z10" i="18"/>
  <c r="Z11" i="18"/>
  <c r="Z13" i="18"/>
  <c r="Z14" i="18"/>
  <c r="Z15" i="18"/>
  <c r="Z17" i="18"/>
  <c r="Z18" i="18"/>
  <c r="Z19" i="18"/>
  <c r="Z20" i="18"/>
  <c r="Z21" i="18"/>
  <c r="Z22" i="18"/>
  <c r="Z23" i="18"/>
  <c r="Z25" i="18"/>
  <c r="Z26" i="18"/>
  <c r="X7" i="18"/>
  <c r="X8" i="18"/>
  <c r="X9" i="18"/>
  <c r="X11" i="18"/>
  <c r="X13" i="18"/>
  <c r="X15" i="18"/>
  <c r="X17" i="18"/>
  <c r="X18" i="18"/>
  <c r="X19" i="18"/>
  <c r="X20" i="18"/>
  <c r="X21" i="18"/>
  <c r="X22" i="18"/>
  <c r="X23" i="18"/>
  <c r="X25" i="18"/>
  <c r="X26" i="18"/>
  <c r="V7" i="18"/>
  <c r="V8" i="18"/>
  <c r="V9" i="18"/>
  <c r="V10" i="18"/>
  <c r="V13" i="18"/>
  <c r="V14" i="18"/>
  <c r="V15" i="18"/>
  <c r="V17" i="18"/>
  <c r="V18" i="18"/>
  <c r="V19" i="18"/>
  <c r="V20" i="18"/>
  <c r="V21" i="18"/>
  <c r="V22" i="18"/>
  <c r="V23" i="18"/>
  <c r="V25" i="18"/>
  <c r="V26" i="18"/>
  <c r="M16" i="4" l="1"/>
  <c r="N16" i="4" s="1"/>
  <c r="M16" i="17"/>
  <c r="N16" i="17" s="1"/>
  <c r="T24" i="18"/>
  <c r="M24" i="12"/>
  <c r="N24" i="12" s="1"/>
  <c r="M24" i="4"/>
  <c r="N24" i="4" s="1"/>
  <c r="M24" i="11"/>
  <c r="N24" i="11" s="1"/>
  <c r="M24" i="17"/>
  <c r="N24" i="17" s="1"/>
  <c r="M24" i="14"/>
  <c r="N24" i="14" s="1"/>
  <c r="M24" i="9"/>
  <c r="N24" i="9" s="1"/>
  <c r="T16" i="18"/>
  <c r="X27" i="18"/>
  <c r="V27" i="18"/>
  <c r="Z27" i="18"/>
  <c r="P8" i="18" l="1"/>
  <c r="P9" i="18"/>
  <c r="P10" i="18"/>
  <c r="P11" i="18"/>
  <c r="P13" i="18"/>
  <c r="P14" i="18"/>
  <c r="P15" i="18"/>
  <c r="P17" i="18"/>
  <c r="P18" i="18"/>
  <c r="P19" i="18"/>
  <c r="P20" i="18"/>
  <c r="P21" i="18"/>
  <c r="P22" i="18"/>
  <c r="P23" i="18"/>
  <c r="P25" i="18"/>
  <c r="P26" i="18"/>
  <c r="Q26" i="18" l="1"/>
  <c r="Q25" i="18"/>
  <c r="Q23" i="18"/>
  <c r="Q22" i="18"/>
  <c r="Q21" i="18"/>
  <c r="Q20" i="18"/>
  <c r="Q19" i="18"/>
  <c r="Q18" i="18"/>
  <c r="Q17" i="18"/>
  <c r="Q15" i="18"/>
  <c r="Q13" i="18"/>
  <c r="S13" i="18" s="1"/>
  <c r="Q11" i="18"/>
  <c r="Q10" i="18"/>
  <c r="Q9" i="18"/>
  <c r="Q8" i="18"/>
  <c r="L7" i="12"/>
  <c r="J8" i="12"/>
  <c r="L8" i="12" s="1"/>
  <c r="J9" i="12"/>
  <c r="L9" i="12" s="1"/>
  <c r="J10" i="12"/>
  <c r="L10" i="12" s="1"/>
  <c r="L11" i="12"/>
  <c r="J13" i="12"/>
  <c r="L13" i="12" s="1"/>
  <c r="J14" i="12"/>
  <c r="L14" i="12" s="1"/>
  <c r="J15" i="12"/>
  <c r="L15" i="12" s="1"/>
  <c r="J17" i="12"/>
  <c r="L17" i="12" s="1"/>
  <c r="J18" i="12"/>
  <c r="L18" i="12" s="1"/>
  <c r="J19" i="12"/>
  <c r="L19" i="12" s="1"/>
  <c r="J20" i="12"/>
  <c r="L20" i="12" s="1"/>
  <c r="J21" i="12"/>
  <c r="L21" i="12" s="1"/>
  <c r="J22" i="12"/>
  <c r="L22" i="12" s="1"/>
  <c r="J23" i="12"/>
  <c r="L23" i="12" s="1"/>
  <c r="J25" i="12"/>
  <c r="L25" i="12" s="1"/>
  <c r="J26" i="12"/>
  <c r="L26" i="12" s="1"/>
  <c r="L7" i="11"/>
  <c r="J8" i="11"/>
  <c r="L8" i="11" s="1"/>
  <c r="J9" i="11"/>
  <c r="L9" i="11" s="1"/>
  <c r="J10" i="11"/>
  <c r="L10" i="11" s="1"/>
  <c r="J11" i="11"/>
  <c r="L11" i="11" s="1"/>
  <c r="J13" i="11"/>
  <c r="L13" i="11" s="1"/>
  <c r="J14" i="11"/>
  <c r="L14" i="11" s="1"/>
  <c r="J15" i="11"/>
  <c r="L15" i="11" s="1"/>
  <c r="J17" i="11"/>
  <c r="L17" i="11" s="1"/>
  <c r="J18" i="11"/>
  <c r="L18" i="11" s="1"/>
  <c r="J19" i="11"/>
  <c r="L19" i="11" s="1"/>
  <c r="J20" i="11"/>
  <c r="L20" i="11" s="1"/>
  <c r="J21" i="11"/>
  <c r="L21" i="11" s="1"/>
  <c r="J22" i="11"/>
  <c r="L22" i="11" s="1"/>
  <c r="J23" i="11"/>
  <c r="L23" i="11" s="1"/>
  <c r="J25" i="11"/>
  <c r="L25" i="11" s="1"/>
  <c r="J26" i="11"/>
  <c r="L26" i="11" s="1"/>
  <c r="L7" i="9"/>
  <c r="J8" i="9"/>
  <c r="L8" i="9" s="1"/>
  <c r="J9" i="9"/>
  <c r="L9" i="9" s="1"/>
  <c r="J10" i="9"/>
  <c r="L10" i="9" s="1"/>
  <c r="J11" i="9"/>
  <c r="L11" i="9" s="1"/>
  <c r="J13" i="9"/>
  <c r="L13" i="9" s="1"/>
  <c r="J14" i="9"/>
  <c r="L14" i="9" s="1"/>
  <c r="L27" i="9" s="1"/>
  <c r="J15" i="9"/>
  <c r="L15" i="9" s="1"/>
  <c r="J17" i="9"/>
  <c r="L17" i="9" s="1"/>
  <c r="J18" i="9"/>
  <c r="L18" i="9" s="1"/>
  <c r="J19" i="9"/>
  <c r="L19" i="9" s="1"/>
  <c r="J20" i="9"/>
  <c r="L20" i="9" s="1"/>
  <c r="J21" i="9"/>
  <c r="L21" i="9" s="1"/>
  <c r="J22" i="9"/>
  <c r="L22" i="9" s="1"/>
  <c r="J23" i="9"/>
  <c r="L23" i="9" s="1"/>
  <c r="J25" i="9"/>
  <c r="L25" i="9" s="1"/>
  <c r="J26" i="9"/>
  <c r="L26" i="9" s="1"/>
  <c r="L7" i="17"/>
  <c r="J8" i="17"/>
  <c r="L8" i="17" s="1"/>
  <c r="J9" i="17"/>
  <c r="L9" i="17" s="1"/>
  <c r="J10" i="17"/>
  <c r="L10" i="17" s="1"/>
  <c r="J11" i="17"/>
  <c r="L11" i="17" s="1"/>
  <c r="J13" i="17"/>
  <c r="L13" i="17" s="1"/>
  <c r="J14" i="17"/>
  <c r="L14" i="17" s="1"/>
  <c r="J15" i="17"/>
  <c r="L15" i="17" s="1"/>
  <c r="J17" i="17"/>
  <c r="L17" i="17" s="1"/>
  <c r="J18" i="17"/>
  <c r="L18" i="17" s="1"/>
  <c r="J19" i="17"/>
  <c r="L19" i="17" s="1"/>
  <c r="J20" i="17"/>
  <c r="L20" i="17" s="1"/>
  <c r="J21" i="17"/>
  <c r="L21" i="17" s="1"/>
  <c r="J22" i="17"/>
  <c r="L22" i="17" s="1"/>
  <c r="J23" i="17"/>
  <c r="L23" i="17" s="1"/>
  <c r="J25" i="17"/>
  <c r="L25" i="17" s="1"/>
  <c r="J26" i="17"/>
  <c r="L26" i="17" s="1"/>
  <c r="J11" i="14"/>
  <c r="L11" i="14" s="1"/>
  <c r="L7" i="14"/>
  <c r="J8" i="14"/>
  <c r="L8" i="14" s="1"/>
  <c r="J9" i="14"/>
  <c r="L9" i="14" s="1"/>
  <c r="J10" i="14"/>
  <c r="L10" i="14" s="1"/>
  <c r="J13" i="14"/>
  <c r="L13" i="14" s="1"/>
  <c r="J14" i="14"/>
  <c r="L14" i="14" s="1"/>
  <c r="J15" i="14"/>
  <c r="L15" i="14" s="1"/>
  <c r="J17" i="14"/>
  <c r="L17" i="14" s="1"/>
  <c r="J18" i="14"/>
  <c r="L18" i="14" s="1"/>
  <c r="J19" i="14"/>
  <c r="L19" i="14" s="1"/>
  <c r="J20" i="14"/>
  <c r="L20" i="14" s="1"/>
  <c r="J21" i="14"/>
  <c r="L21" i="14" s="1"/>
  <c r="J22" i="14"/>
  <c r="L22" i="14" s="1"/>
  <c r="J23" i="14"/>
  <c r="L23" i="14" s="1"/>
  <c r="J25" i="14"/>
  <c r="L25" i="14" s="1"/>
  <c r="J26" i="14"/>
  <c r="L26" i="14" s="1"/>
  <c r="L27" i="14" l="1"/>
  <c r="M13" i="4"/>
  <c r="N13" i="4" s="1"/>
  <c r="M13" i="17"/>
  <c r="N13" i="17" s="1"/>
  <c r="M13" i="9"/>
  <c r="S7" i="18"/>
  <c r="R7" i="18"/>
  <c r="R14" i="18"/>
  <c r="S14" i="18"/>
  <c r="S19" i="18"/>
  <c r="R19" i="18"/>
  <c r="R18" i="18"/>
  <c r="S18" i="18"/>
  <c r="R22" i="18"/>
  <c r="S22" i="18"/>
  <c r="R15" i="18"/>
  <c r="S15" i="18"/>
  <c r="R21" i="18"/>
  <c r="S21" i="18"/>
  <c r="R10" i="18"/>
  <c r="S10" i="18"/>
  <c r="R23" i="18"/>
  <c r="S23" i="18"/>
  <c r="R20" i="18"/>
  <c r="S20" i="18"/>
  <c r="R11" i="18"/>
  <c r="S11" i="18"/>
  <c r="R25" i="18"/>
  <c r="S25" i="18"/>
  <c r="S17" i="18"/>
  <c r="R17" i="18"/>
  <c r="R8" i="18"/>
  <c r="S8" i="18"/>
  <c r="R9" i="18"/>
  <c r="S9" i="18"/>
  <c r="R13" i="18"/>
  <c r="R26" i="18"/>
  <c r="S26" i="18"/>
  <c r="L27" i="17"/>
  <c r="M25" i="17" l="1"/>
  <c r="N25" i="17" s="1"/>
  <c r="M25" i="4"/>
  <c r="N25" i="4" s="1"/>
  <c r="M15" i="4"/>
  <c r="N15" i="4" s="1"/>
  <c r="M15" i="17"/>
  <c r="N15" i="17" s="1"/>
  <c r="M22" i="17"/>
  <c r="N22" i="17" s="1"/>
  <c r="M22" i="4"/>
  <c r="N22" i="4" s="1"/>
  <c r="M26" i="17"/>
  <c r="N26" i="17" s="1"/>
  <c r="M26" i="4"/>
  <c r="N26" i="4" s="1"/>
  <c r="M20" i="14"/>
  <c r="M20" i="17"/>
  <c r="N20" i="17" s="1"/>
  <c r="M20" i="4"/>
  <c r="N20" i="4" s="1"/>
  <c r="M18" i="4"/>
  <c r="N18" i="4" s="1"/>
  <c r="M18" i="17"/>
  <c r="N18" i="17" s="1"/>
  <c r="M9" i="17"/>
  <c r="N9" i="17" s="1"/>
  <c r="M9" i="4"/>
  <c r="N9" i="4" s="1"/>
  <c r="M23" i="17"/>
  <c r="N23" i="17" s="1"/>
  <c r="M23" i="4"/>
  <c r="N23" i="4" s="1"/>
  <c r="M19" i="17"/>
  <c r="N19" i="17" s="1"/>
  <c r="M19" i="4"/>
  <c r="N19" i="4" s="1"/>
  <c r="M8" i="17"/>
  <c r="N8" i="17" s="1"/>
  <c r="M8" i="9"/>
  <c r="M8" i="4"/>
  <c r="N8" i="4" s="1"/>
  <c r="M10" i="17"/>
  <c r="N10" i="17" s="1"/>
  <c r="M10" i="4"/>
  <c r="N10" i="4" s="1"/>
  <c r="M14" i="17"/>
  <c r="N14" i="17" s="1"/>
  <c r="M14" i="4"/>
  <c r="N14" i="4" s="1"/>
  <c r="M21" i="17"/>
  <c r="N21" i="17" s="1"/>
  <c r="M21" i="4"/>
  <c r="N21" i="4" s="1"/>
  <c r="M21" i="12"/>
  <c r="M21" i="11"/>
  <c r="M17" i="4"/>
  <c r="N17" i="4" s="1"/>
  <c r="M17" i="17"/>
  <c r="N17" i="17" s="1"/>
  <c r="M11" i="17"/>
  <c r="N11" i="17" s="1"/>
  <c r="M11" i="4"/>
  <c r="N11" i="4" s="1"/>
  <c r="M11" i="12"/>
  <c r="N11" i="12" s="1"/>
  <c r="M7" i="17"/>
  <c r="N7" i="17" s="1"/>
  <c r="M7" i="12"/>
  <c r="N7" i="12" s="1"/>
  <c r="M7" i="14"/>
  <c r="M7" i="9"/>
  <c r="N7" i="9" s="1"/>
  <c r="M7" i="4"/>
  <c r="N7" i="4" s="1"/>
  <c r="M7" i="11"/>
  <c r="N7" i="11" s="1"/>
  <c r="M25" i="9"/>
  <c r="N25" i="9" s="1"/>
  <c r="M26" i="9"/>
  <c r="N26" i="9" s="1"/>
  <c r="M26" i="14"/>
  <c r="N26" i="14" s="1"/>
  <c r="M15" i="12"/>
  <c r="N15" i="12" s="1"/>
  <c r="M15" i="11"/>
  <c r="N15" i="11" s="1"/>
  <c r="M15" i="9"/>
  <c r="N15" i="9" s="1"/>
  <c r="M13" i="14"/>
  <c r="N13" i="14" s="1"/>
  <c r="M16" i="11"/>
  <c r="N16" i="11" s="1"/>
  <c r="M16" i="12"/>
  <c r="N16" i="12" s="1"/>
  <c r="M16" i="9"/>
  <c r="N16" i="9" s="1"/>
  <c r="M16" i="14"/>
  <c r="N16" i="14" s="1"/>
  <c r="M26" i="12"/>
  <c r="N26" i="12" s="1"/>
  <c r="M17" i="12"/>
  <c r="N17" i="12" s="1"/>
  <c r="M17" i="14"/>
  <c r="N17" i="14" s="1"/>
  <c r="M23" i="12"/>
  <c r="N23" i="12" s="1"/>
  <c r="M23" i="14"/>
  <c r="N23" i="14" s="1"/>
  <c r="M21" i="14"/>
  <c r="N21" i="14" s="1"/>
  <c r="N21" i="12"/>
  <c r="M19" i="12"/>
  <c r="N19" i="12" s="1"/>
  <c r="M19" i="14"/>
  <c r="N19" i="14" s="1"/>
  <c r="M10" i="12"/>
  <c r="N10" i="12" s="1"/>
  <c r="M10" i="14"/>
  <c r="N10" i="14" s="1"/>
  <c r="M25" i="12"/>
  <c r="N25" i="12" s="1"/>
  <c r="M25" i="14"/>
  <c r="N25" i="14" s="1"/>
  <c r="M9" i="12"/>
  <c r="N9" i="12" s="1"/>
  <c r="M9" i="14"/>
  <c r="N9" i="14" s="1"/>
  <c r="M11" i="14"/>
  <c r="N11" i="14" s="1"/>
  <c r="M20" i="12"/>
  <c r="N20" i="12" s="1"/>
  <c r="N20" i="14"/>
  <c r="M22" i="12"/>
  <c r="N22" i="12" s="1"/>
  <c r="M22" i="14"/>
  <c r="N22" i="14" s="1"/>
  <c r="M18" i="14"/>
  <c r="N18" i="14" s="1"/>
  <c r="M18" i="12"/>
  <c r="N18" i="12" s="1"/>
  <c r="M14" i="12"/>
  <c r="N14" i="12" s="1"/>
  <c r="M14" i="14"/>
  <c r="N14" i="14" s="1"/>
  <c r="M15" i="14"/>
  <c r="N15" i="14" s="1"/>
  <c r="M13" i="12"/>
  <c r="N13" i="12" s="1"/>
  <c r="M8" i="11"/>
  <c r="N8" i="11" s="1"/>
  <c r="N8" i="9"/>
  <c r="M20" i="11"/>
  <c r="N20" i="11" s="1"/>
  <c r="M20" i="9"/>
  <c r="N20" i="9" s="1"/>
  <c r="N21" i="11"/>
  <c r="M21" i="9"/>
  <c r="N21" i="9" s="1"/>
  <c r="M14" i="11"/>
  <c r="N14" i="11" s="1"/>
  <c r="M14" i="9"/>
  <c r="N14" i="9" s="1"/>
  <c r="M17" i="11"/>
  <c r="N17" i="11" s="1"/>
  <c r="M17" i="9"/>
  <c r="N17" i="9" s="1"/>
  <c r="M25" i="11"/>
  <c r="N25" i="11" s="1"/>
  <c r="M18" i="11"/>
  <c r="N18" i="11" s="1"/>
  <c r="M18" i="9"/>
  <c r="N18" i="9" s="1"/>
  <c r="M9" i="11"/>
  <c r="N9" i="11" s="1"/>
  <c r="M9" i="9"/>
  <c r="N9" i="9" s="1"/>
  <c r="M23" i="11"/>
  <c r="N23" i="11" s="1"/>
  <c r="M23" i="9"/>
  <c r="N23" i="9" s="1"/>
  <c r="M10" i="11"/>
  <c r="N10" i="11" s="1"/>
  <c r="M10" i="9"/>
  <c r="N10" i="9" s="1"/>
  <c r="M13" i="11"/>
  <c r="N13" i="11" s="1"/>
  <c r="N13" i="9"/>
  <c r="M19" i="11"/>
  <c r="N19" i="11" s="1"/>
  <c r="M19" i="9"/>
  <c r="N19" i="9" s="1"/>
  <c r="M26" i="11"/>
  <c r="N26" i="11" s="1"/>
  <c r="M11" i="11"/>
  <c r="N11" i="11" s="1"/>
  <c r="M11" i="9"/>
  <c r="N11" i="9" s="1"/>
  <c r="M22" i="11"/>
  <c r="N22" i="11" s="1"/>
  <c r="M22" i="9"/>
  <c r="N22" i="9" s="1"/>
  <c r="T8" i="18"/>
  <c r="T19" i="18"/>
  <c r="T26" i="18"/>
  <c r="T15" i="18"/>
  <c r="T13" i="18"/>
  <c r="T21" i="18"/>
  <c r="T17" i="18"/>
  <c r="T25" i="18"/>
  <c r="T14" i="18"/>
  <c r="T11" i="18"/>
  <c r="T20" i="18"/>
  <c r="T22" i="18"/>
  <c r="T9" i="18"/>
  <c r="T23" i="18"/>
  <c r="T18" i="18"/>
  <c r="T10" i="18"/>
  <c r="N27" i="17" l="1"/>
  <c r="N27" i="9"/>
  <c r="N27" i="11"/>
  <c r="N7" i="14"/>
  <c r="M8" i="12"/>
  <c r="N8" i="12" s="1"/>
  <c r="N27" i="12" s="1"/>
  <c r="M8" i="14"/>
  <c r="N8" i="14" s="1"/>
  <c r="S27" i="18"/>
  <c r="T7" i="18"/>
  <c r="T27" i="18" s="1"/>
  <c r="N27" i="4"/>
  <c r="N27" i="14" l="1"/>
</calcChain>
</file>

<file path=xl/sharedStrings.xml><?xml version="1.0" encoding="utf-8"?>
<sst xmlns="http://schemas.openxmlformats.org/spreadsheetml/2006/main" count="1145" uniqueCount="101">
  <si>
    <t>noir</t>
  </si>
  <si>
    <t>blanc</t>
  </si>
  <si>
    <t>Gilet polaire mixte à manches longues zippé</t>
  </si>
  <si>
    <t>noir ou gris</t>
  </si>
  <si>
    <t>oui</t>
  </si>
  <si>
    <t>couleur</t>
  </si>
  <si>
    <t>non</t>
  </si>
  <si>
    <t>mixte</t>
  </si>
  <si>
    <t>F</t>
  </si>
  <si>
    <t>traitement
du linge</t>
  </si>
  <si>
    <t>industriel</t>
  </si>
  <si>
    <t>DESIGNATION DES ARTICLES
POUR PRESTATIONS RECURRENTES</t>
  </si>
  <si>
    <t>Blouse manches longues</t>
  </si>
  <si>
    <t>nominatif</t>
  </si>
  <si>
    <t>prix HT du stock / mois</t>
  </si>
  <si>
    <t>prix  TTC du stock / mois</t>
  </si>
  <si>
    <t>A COMPLETER PAR LE SOUMISSIONNAIRE AU MARCHE</t>
  </si>
  <si>
    <t>NON</t>
  </si>
  <si>
    <t>Veste déperlante noire</t>
  </si>
  <si>
    <t>hebdomadaire</t>
  </si>
  <si>
    <t>Tablier cuisine avec 'bavette'</t>
  </si>
  <si>
    <t>n°référence article</t>
  </si>
  <si>
    <t>effet jean ou noir</t>
  </si>
  <si>
    <t>X</t>
  </si>
  <si>
    <r>
      <t>Pantalon mixte, style moderne, coupe droite, taille élastiquée, passants pour ceinture, avec poches, matière respirante et souple, polyester/coton/</t>
    </r>
    <r>
      <rPr>
        <sz val="10"/>
        <rFont val="Calibri"/>
        <family val="2"/>
      </rPr>
      <t>±</t>
    </r>
    <r>
      <rPr>
        <sz val="10"/>
        <rFont val="Arial"/>
        <family val="2"/>
      </rPr>
      <t>élastane, souhaité entre 230 et 250 g/m²</t>
    </r>
  </si>
  <si>
    <t>nominatif ou
non-nominatif</t>
  </si>
  <si>
    <t>H, F ou
mixte</t>
  </si>
  <si>
    <t>6/an</t>
  </si>
  <si>
    <t>TOTAL DQE</t>
  </si>
  <si>
    <t>1/mois</t>
  </si>
  <si>
    <t xml:space="preserve">NON </t>
  </si>
  <si>
    <t xml:space="preserve">mixte </t>
  </si>
  <si>
    <t>métiers</t>
  </si>
  <si>
    <t>Directeurs et Adjoints</t>
  </si>
  <si>
    <t>Polyvalents</t>
  </si>
  <si>
    <t>CDD</t>
  </si>
  <si>
    <t>Tous personnels</t>
  </si>
  <si>
    <t>CDD cuisiniers</t>
  </si>
  <si>
    <t>CDD polyvalents</t>
  </si>
  <si>
    <t>Cuisiniers et chefs</t>
  </si>
  <si>
    <t>x</t>
  </si>
  <si>
    <t>Le chiffrage du nombre de changes hebdomadaires et du nombre de porteurs n'est qu'estimatif et n'a aucune valeur contractuelle. 
Seuls les bons de commandes émis par les responsables des UG précisant les chiffrages ont une valeur contractuelle.</t>
  </si>
  <si>
    <t>nombre de changes par semaine</t>
  </si>
  <si>
    <t>Chemise manches courtes, col boutonné, avec poche avant</t>
  </si>
  <si>
    <r>
      <t>Pantalon femme, style moderne, coupe droite, taille haute élastiquée, passants pour ceinture, avec poches, matière respirante et souple, polyester/coton/</t>
    </r>
    <r>
      <rPr>
        <sz val="10"/>
        <rFont val="Calibri"/>
        <family val="2"/>
      </rPr>
      <t>±</t>
    </r>
    <r>
      <rPr>
        <sz val="10"/>
        <rFont val="Arial"/>
        <family val="2"/>
      </rPr>
      <t>élastane, souhaité entre 230 et 250 g/m²</t>
    </r>
  </si>
  <si>
    <t>Veste de cuisine type tendance et fermeture coté  par boutons pressions, composition 65% polyester 35% coton
Grammage :+/- 205 g/m 2</t>
  </si>
  <si>
    <t>Veste de cuisine type tendance et fermeture coté  par boutons pressions, composition 65% polyester 35% coton
Grammage :+/- 205 g/m 3</t>
  </si>
  <si>
    <t>dotation par porteur
= [nb changes par sem] x 2 + 1</t>
  </si>
  <si>
    <t>stock 
= [nb porteurs] x [dotation par porteur]</t>
  </si>
  <si>
    <t>besoin
du logo Crous</t>
  </si>
  <si>
    <t>cadence de livraison/ramassage</t>
  </si>
  <si>
    <t>logo Crous</t>
  </si>
  <si>
    <t>TOTAUX</t>
  </si>
  <si>
    <t>prix forfaitaire HT du stock / mois</t>
  </si>
  <si>
    <t>prix  forfaitaire TTC du stock / mois</t>
  </si>
  <si>
    <t>prix forfaitaire TTC du stock / mois</t>
  </si>
  <si>
    <t>nombre de
porteurs
par article
estimé par l'UG</t>
  </si>
  <si>
    <t>CALCUL AUTOMATIQUE
Ne pas remplir</t>
  </si>
  <si>
    <r>
      <t xml:space="preserve">Annexe n°1 à l'A.E. - BPU (Bordereau des Prix Unitaires) du marché n° </t>
    </r>
    <r>
      <rPr>
        <b/>
        <sz val="11"/>
        <color rgb="FFC00000"/>
        <rFont val="Arial"/>
        <family val="2"/>
      </rPr>
      <t>26011</t>
    </r>
    <r>
      <rPr>
        <b/>
        <sz val="11"/>
        <rFont val="Arial"/>
        <family val="2"/>
      </rPr>
      <t xml:space="preserve">
LOCATION / ENTRETIEN DE VÊTEMENTS PROFESSIONNELS DE RESTAURATION ET ARTICLES ACCESSOIRES - 2026/2030</t>
    </r>
  </si>
  <si>
    <r>
      <t xml:space="preserve">Annexe n°1 à l'A.E. - DQE (Devis Quantitatif Estimatif) pour l'unité de gestion restauration - Marché 26011
</t>
    </r>
    <r>
      <rPr>
        <b/>
        <sz val="12"/>
        <color rgb="FFC00000"/>
        <rFont val="Arial"/>
        <family val="2"/>
      </rPr>
      <t>CENTRE-SUD (Restaurant Richter, Brasserie Boutonnet et Cafétérias)</t>
    </r>
  </si>
  <si>
    <r>
      <t xml:space="preserve">Annexe n°1 à l'A.E. - DQE (Devis Quantitatif Estimatif) pour l'unité de gestion restauration - Marchcé 26011
</t>
    </r>
    <r>
      <rPr>
        <b/>
        <sz val="12"/>
        <color rgb="FFC00000"/>
        <rFont val="Arial"/>
        <family val="2"/>
      </rPr>
      <t>TRIOLET (Restaurant et Cafétérias)</t>
    </r>
  </si>
  <si>
    <r>
      <t xml:space="preserve">Annexe n°1 à l'A.E. - DQE (Devis Quantitatif Estimatif) pour l'unité de gestion restauration - Marché 26011
</t>
    </r>
    <r>
      <rPr>
        <b/>
        <sz val="12"/>
        <color rgb="FFC00000"/>
        <rFont val="Arial"/>
        <family val="2"/>
      </rPr>
      <t>VERT-BOIS (Restaurant et Cafétérias)</t>
    </r>
  </si>
  <si>
    <r>
      <t xml:space="preserve">Annexe n°1 à l'A.E. - DQE (Devis Quantitatif Estimatif) pour l'unité de gestion restauration - Marché 26011
</t>
    </r>
    <r>
      <rPr>
        <b/>
        <sz val="12"/>
        <color rgb="FFC00000"/>
        <rFont val="Arial"/>
        <family val="2"/>
      </rPr>
      <t>NIMES (Restaurant et Cafétérias)</t>
    </r>
  </si>
  <si>
    <r>
      <t xml:space="preserve">Annexe n°1 à l'A.E. - DQE (Devis Quantitatif Estimatif) pour l'unité de gestion restauration - Marché 26011
</t>
    </r>
    <r>
      <rPr>
        <b/>
        <sz val="12"/>
        <color rgb="FFC00000"/>
        <rFont val="Arial"/>
        <family val="2"/>
      </rPr>
      <t>PERPIGNAN (Restaurant et Cafétérias)</t>
    </r>
  </si>
  <si>
    <r>
      <t xml:space="preserve">Annexe n°1 à l'A.E. - DQE (Devis Quantitatif Estimatif) pour l'unité de gestion restauration - Marché 26011
</t>
    </r>
    <r>
      <rPr>
        <b/>
        <sz val="12"/>
        <color rgb="FFC00000"/>
        <rFont val="Arial"/>
        <family val="2"/>
      </rPr>
      <t>BEZIERS (Cafétéria Duguesclin)</t>
    </r>
  </si>
  <si>
    <t xml:space="preserve">référence article </t>
  </si>
  <si>
    <t>Pantalon pour électricien, antistatique EPI multi-risques électricien, poches genouillères</t>
  </si>
  <si>
    <t>Agents de maintenance AIM</t>
  </si>
  <si>
    <t>gris ou noir</t>
  </si>
  <si>
    <t>prix location + entretien HT / article / semaine pour 1 porteur</t>
  </si>
  <si>
    <r>
      <t xml:space="preserve">prix forfaitaire HT de </t>
    </r>
    <r>
      <rPr>
        <b/>
        <sz val="9"/>
        <rFont val="Arial"/>
        <family val="2"/>
      </rPr>
      <t>dotation</t>
    </r>
    <r>
      <rPr>
        <sz val="9"/>
        <rFont val="Arial"/>
        <family val="2"/>
      </rPr>
      <t xml:space="preserve"> / semaine / porteur</t>
    </r>
  </si>
  <si>
    <r>
      <t xml:space="preserve">prix forfaitaire HT de dotation / </t>
    </r>
    <r>
      <rPr>
        <b/>
        <sz val="9"/>
        <rFont val="Arial"/>
        <family val="2"/>
      </rPr>
      <t>mois</t>
    </r>
    <r>
      <rPr>
        <sz val="9"/>
        <rFont val="Arial"/>
        <family val="2"/>
      </rPr>
      <t xml:space="preserve"> / porteur (coefficient de mensualisation 4,348)</t>
    </r>
  </si>
  <si>
    <r>
      <t xml:space="preserve">prix forfaitaire TTC de dotation / </t>
    </r>
    <r>
      <rPr>
        <b/>
        <sz val="9"/>
        <rFont val="Arial"/>
        <family val="2"/>
      </rPr>
      <t>mois</t>
    </r>
    <r>
      <rPr>
        <sz val="9"/>
        <rFont val="Arial"/>
        <family val="2"/>
      </rPr>
      <t xml:space="preserve"> / porteur</t>
    </r>
  </si>
  <si>
    <r>
      <t xml:space="preserve">calcul forfaitaire TTC de </t>
    </r>
    <r>
      <rPr>
        <b/>
        <sz val="9"/>
        <rFont val="Arial"/>
        <family val="2"/>
      </rPr>
      <t>dotation</t>
    </r>
    <r>
      <rPr>
        <sz val="9"/>
        <rFont val="Arial"/>
        <family val="2"/>
      </rPr>
      <t xml:space="preserve"> / semaine / porteur</t>
    </r>
  </si>
  <si>
    <r>
      <t xml:space="preserve">calcul forfaitaire TTC / article / </t>
    </r>
    <r>
      <rPr>
        <b/>
        <sz val="9"/>
        <rFont val="Arial"/>
        <family val="2"/>
      </rPr>
      <t>semaine</t>
    </r>
    <r>
      <rPr>
        <sz val="9"/>
        <rFont val="Arial"/>
        <family val="2"/>
      </rPr>
      <t xml:space="preserve"> / porteur</t>
    </r>
  </si>
  <si>
    <t>PRIX DES COLONNES EN JAUNE 
A COMPLETER PAR LE SOUMISSIONNAIRE AU MARCHE</t>
  </si>
  <si>
    <t>TOTAL STOCK</t>
  </si>
  <si>
    <r>
      <t xml:space="preserve">prix de la </t>
    </r>
    <r>
      <rPr>
        <b/>
        <u/>
        <sz val="9"/>
        <color rgb="FFC00000"/>
        <rFont val="Arial"/>
        <family val="2"/>
      </rPr>
      <t>location</t>
    </r>
    <r>
      <rPr>
        <sz val="9"/>
        <color rgb="FFC00000"/>
        <rFont val="Arial"/>
        <family val="2"/>
      </rPr>
      <t xml:space="preserve"> HT / article / semaine pour 1 porteur</t>
    </r>
  </si>
  <si>
    <r>
      <t>prix de l'</t>
    </r>
    <r>
      <rPr>
        <b/>
        <u/>
        <sz val="9"/>
        <color rgb="FFC00000"/>
        <rFont val="Arial"/>
        <family val="2"/>
      </rPr>
      <t>entretien</t>
    </r>
    <r>
      <rPr>
        <sz val="9"/>
        <color rgb="FFC00000"/>
        <rFont val="Arial"/>
        <family val="2"/>
      </rPr>
      <t xml:space="preserve"> HT / article / semaine pour 1 porteur</t>
    </r>
  </si>
  <si>
    <t xml:space="preserve">noir  </t>
  </si>
  <si>
    <t xml:space="preserve">Oui </t>
  </si>
  <si>
    <t>blanc ou clair</t>
  </si>
  <si>
    <t>Toutes les cellules du présent onglet doivent être complétées: tout BPU incomplet rendra l'offre irrégulière.
Pour rappel, les tenues sont censées tenir 4 ans, toute réforme en cours d'exécution pour vétusté sera compris dans le prix de location initial et ne pourra être facturée.</t>
  </si>
  <si>
    <t>Magasiniers</t>
  </si>
  <si>
    <r>
      <t xml:space="preserve">Tapis de sol noir au logo </t>
    </r>
    <r>
      <rPr>
        <sz val="10"/>
        <rFont val="Aptos Narrow"/>
        <family val="2"/>
      </rPr>
      <t>«</t>
    </r>
    <r>
      <rPr>
        <sz val="10"/>
        <rFont val="Arial"/>
        <family val="2"/>
      </rPr>
      <t xml:space="preserve"> Crous Resto' </t>
    </r>
    <r>
      <rPr>
        <sz val="10"/>
        <rFont val="Aptos Narrow"/>
        <family val="2"/>
      </rPr>
      <t>»</t>
    </r>
    <r>
      <rPr>
        <sz val="10"/>
        <rFont val="Arial"/>
        <family val="2"/>
      </rPr>
      <t xml:space="preserve"> environ 1m10/1m20 sur 1m70/1m80</t>
    </r>
  </si>
  <si>
    <t>Chauffeurs livreurs</t>
  </si>
  <si>
    <r>
      <rPr>
        <sz val="10"/>
        <color theme="1"/>
        <rFont val="Arial"/>
        <family val="2"/>
      </rPr>
      <t xml:space="preserve">T-shirt femme en matière respirante avec minimum 50% coton, </t>
    </r>
    <r>
      <rPr>
        <sz val="10"/>
        <rFont val="Arial"/>
        <family val="2"/>
      </rPr>
      <t>épaules renforcées, manches courtes, qualité premium</t>
    </r>
  </si>
  <si>
    <t>T-shirt mixte en matière respirante avec minimum 50% coton, épaules renforcée, manches courtes, qualité premium</t>
  </si>
  <si>
    <t>Veste normée grand froid négatif (EN342) longue avec col montant, capuche et manches longues.</t>
  </si>
  <si>
    <t>Veste normée froid positif (EN14058) matelassée avec col montant et manches longues</t>
  </si>
  <si>
    <t xml:space="preserve">Veste déperlante noire </t>
  </si>
  <si>
    <r>
      <t>T-shirt mixte en matière respirante avec minimum 50% coton, épaules renforcées, manches courtes,</t>
    </r>
    <r>
      <rPr>
        <sz val="10"/>
        <color theme="1"/>
        <rFont val="Arial"/>
        <family val="2"/>
      </rPr>
      <t xml:space="preserve"> qualité premium</t>
    </r>
  </si>
  <si>
    <t>Chefs et cuisiniers</t>
  </si>
  <si>
    <t>Titulaires en préparation froid</t>
  </si>
  <si>
    <t>CDD en préparation froid</t>
  </si>
  <si>
    <t>prix HT / article retiré définitivement du stock au 1e septembre 2027 (prise en compte de l'amortissement)</t>
  </si>
  <si>
    <t>calcul TTC / article retiré définitivement du stock au 1e septembre 2027 (prise en compte de l'amortissement)</t>
  </si>
  <si>
    <t>prix HT / vêtement à neuf au 1e septembre 2027 (prise en compte de l'amortissement)</t>
  </si>
  <si>
    <t>calcul TTC / vêtement à neuf au 1e septembre 2027 (prise en compte de l'amortissement)</t>
  </si>
  <si>
    <t>prix HT / vêtement reconditionné au 1e septembre 2027 (prise en compte de l'amortissement)</t>
  </si>
  <si>
    <t>calcul TTC / vêtement reconditionné au 1e septembre 2027 (prise en compte de l'amortissement)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</si>
</sst>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25" x14ac:knownFonts="1">
    <font>
      <sz val="10"/>
      <name val="Arial"/>
    </font>
    <font>
      <sz val="10"/>
      <name val="Arial"/>
      <family val="2"/>
    </font>
    <font>
      <sz val="9"/>
      <name val="Arial"/>
      <family val="2"/>
    </font>
    <font>
      <b/>
      <sz val="11"/>
      <name val="Arial"/>
      <family val="2"/>
    </font>
    <font>
      <sz val="10"/>
      <color rgb="FFC00000"/>
      <name val="Arial"/>
      <family val="2"/>
    </font>
    <font>
      <b/>
      <sz val="10"/>
      <color rgb="FFC00000"/>
      <name val="Arial"/>
      <family val="2"/>
    </font>
    <font>
      <sz val="10"/>
      <name val="Calibri"/>
      <family val="2"/>
    </font>
    <font>
      <sz val="10"/>
      <color rgb="FFFF0000"/>
      <name val="Arial"/>
      <family val="2"/>
    </font>
    <font>
      <sz val="10"/>
      <color rgb="FF7030A0"/>
      <name val="Arial"/>
      <family val="2"/>
    </font>
    <font>
      <b/>
      <sz val="9"/>
      <name val="Arial"/>
      <family val="2"/>
    </font>
    <font>
      <sz val="8"/>
      <name val="Arial"/>
      <family val="2"/>
    </font>
    <font>
      <sz val="10"/>
      <color theme="1"/>
      <name val="Arial"/>
      <family val="2"/>
    </font>
    <font>
      <b/>
      <sz val="11"/>
      <color rgb="FFC00000"/>
      <name val="Arial"/>
      <family val="2"/>
    </font>
    <font>
      <sz val="10"/>
      <color rgb="FF0000FF"/>
      <name val="Arial"/>
      <family val="2"/>
    </font>
    <font>
      <sz val="8"/>
      <name val="Arial"/>
      <family val="2"/>
    </font>
    <font>
      <sz val="10"/>
      <color rgb="FF008000"/>
      <name val="Arial"/>
      <family val="2"/>
    </font>
    <font>
      <sz val="9"/>
      <color rgb="FFC00000"/>
      <name val="Arial"/>
      <family val="2"/>
    </font>
    <font>
      <b/>
      <sz val="12"/>
      <color rgb="FFC00000"/>
      <name val="Arial"/>
      <family val="2"/>
    </font>
    <font>
      <sz val="10.5"/>
      <color rgb="FFC00000"/>
      <name val="Arial"/>
      <family val="2"/>
    </font>
    <font>
      <b/>
      <sz val="9"/>
      <color rgb="FFC00000"/>
      <name val="Arial"/>
      <family val="2"/>
    </font>
    <font>
      <b/>
      <sz val="10"/>
      <name val="Arial"/>
      <family val="2"/>
    </font>
    <font>
      <b/>
      <sz val="8"/>
      <color rgb="FFC00000"/>
      <name val="Arial"/>
      <family val="2"/>
    </font>
    <font>
      <sz val="8"/>
      <color rgb="FFC00000"/>
      <name val="Arial"/>
      <family val="2"/>
    </font>
    <font>
      <b/>
      <u/>
      <sz val="9"/>
      <color rgb="FFC00000"/>
      <name val="Arial"/>
      <family val="2"/>
    </font>
    <font>
      <sz val="10"/>
      <name val="Aptos Narrow"/>
      <family val="2"/>
    </font>
  </fonts>
  <fills count="11">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1" tint="0.499984740745262"/>
        <bgColor indexed="64"/>
      </patternFill>
    </fill>
    <fill>
      <patternFill patternType="solid">
        <fgColor theme="4" tint="0.79998168889431442"/>
        <bgColor indexed="64"/>
      </patternFill>
    </fill>
  </fills>
  <borders count="34">
    <border>
      <left/>
      <right/>
      <top/>
      <bottom/>
      <diagonal/>
    </border>
    <border>
      <left style="thin">
        <color rgb="FF7030A0"/>
      </left>
      <right style="thin">
        <color rgb="FF7030A0"/>
      </right>
      <top style="thin">
        <color rgb="FF7030A0"/>
      </top>
      <bottom style="thin">
        <color rgb="FF7030A0"/>
      </bottom>
      <diagonal/>
    </border>
    <border>
      <left style="thin">
        <color rgb="FF7030A0"/>
      </left>
      <right/>
      <top style="thin">
        <color rgb="FF7030A0"/>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C00000"/>
      </left>
      <right style="thin">
        <color rgb="FFC00000"/>
      </right>
      <top style="thin">
        <color rgb="FFC00000"/>
      </top>
      <bottom style="thin">
        <color rgb="FFC00000"/>
      </bottom>
      <diagonal/>
    </border>
    <border>
      <left style="thin">
        <color theme="1" tint="0.499984740745262"/>
      </left>
      <right/>
      <top style="thin">
        <color theme="1" tint="0.499984740745262"/>
      </top>
      <bottom style="thin">
        <color theme="1" tint="0.499984740745262"/>
      </bottom>
      <diagonal/>
    </border>
    <border>
      <left style="thin">
        <color rgb="FF7030A0"/>
      </left>
      <right/>
      <top style="thin">
        <color rgb="FF7030A0"/>
      </top>
      <bottom style="thin">
        <color rgb="FF7030A0"/>
      </bottom>
      <diagonal/>
    </border>
    <border>
      <left style="thin">
        <color theme="1" tint="0.499984740745262"/>
      </left>
      <right style="thin">
        <color theme="1" tint="0.499984740745262"/>
      </right>
      <top style="thin">
        <color theme="1" tint="0.499984740745262"/>
      </top>
      <bottom/>
      <diagonal/>
    </border>
    <border>
      <left style="thin">
        <color rgb="FF7030A0"/>
      </left>
      <right style="thin">
        <color rgb="FF7030A0"/>
      </right>
      <top style="thin">
        <color rgb="FF7030A0"/>
      </top>
      <bottom/>
      <diagonal/>
    </border>
    <border>
      <left style="thin">
        <color rgb="FFC00000"/>
      </left>
      <right style="thin">
        <color rgb="FFC00000"/>
      </right>
      <top style="thin">
        <color rgb="FFC00000"/>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7030A0"/>
      </left>
      <right style="thin">
        <color rgb="FF7030A0"/>
      </right>
      <top/>
      <bottom style="thin">
        <color rgb="FF7030A0"/>
      </bottom>
      <diagonal/>
    </border>
    <border>
      <left/>
      <right style="thin">
        <color rgb="FFC00000"/>
      </right>
      <top/>
      <bottom/>
      <diagonal/>
    </border>
    <border>
      <left style="thin">
        <color rgb="FFC00000"/>
      </left>
      <right style="thin">
        <color rgb="FFC00000"/>
      </right>
      <top/>
      <bottom style="thin">
        <color rgb="FFC00000"/>
      </bottom>
      <diagonal/>
    </border>
    <border>
      <left/>
      <right/>
      <top/>
      <bottom style="thin">
        <color rgb="FFC00000"/>
      </bottom>
      <diagonal/>
    </border>
    <border>
      <left style="thin">
        <color rgb="FFC00000"/>
      </left>
      <right/>
      <top style="thin">
        <color rgb="FFC00000"/>
      </top>
      <bottom/>
      <diagonal/>
    </border>
    <border>
      <left/>
      <right style="thin">
        <color rgb="FFC00000"/>
      </right>
      <top style="thin">
        <color rgb="FFC00000"/>
      </top>
      <bottom/>
      <diagonal/>
    </border>
    <border>
      <left style="thin">
        <color rgb="FFC00000"/>
      </left>
      <right/>
      <top/>
      <bottom/>
      <diagonal/>
    </border>
    <border>
      <left style="thin">
        <color rgb="FFC00000"/>
      </left>
      <right/>
      <top/>
      <bottom style="thin">
        <color rgb="FFC00000"/>
      </bottom>
      <diagonal/>
    </border>
    <border>
      <left/>
      <right style="thin">
        <color rgb="FFC00000"/>
      </right>
      <top/>
      <bottom style="thin">
        <color rgb="FFC00000"/>
      </bottom>
      <diagonal/>
    </border>
    <border>
      <left style="thin">
        <color theme="1" tint="0.499984740745262"/>
      </left>
      <right style="thin">
        <color theme="1" tint="0.499984740745262"/>
      </right>
      <top/>
      <bottom style="thin">
        <color theme="1" tint="0.499984740745262"/>
      </bottom>
      <diagonal/>
    </border>
    <border>
      <left style="thin">
        <color rgb="FF008000"/>
      </left>
      <right style="thin">
        <color rgb="FF008000"/>
      </right>
      <top/>
      <bottom style="thin">
        <color rgb="FF008000"/>
      </bottom>
      <diagonal/>
    </border>
    <border>
      <left/>
      <right/>
      <top style="thin">
        <color rgb="FFC00000"/>
      </top>
      <bottom/>
      <diagonal/>
    </border>
    <border>
      <left style="thin">
        <color theme="1" tint="0.499984740745262"/>
      </left>
      <right/>
      <top/>
      <bottom style="thin">
        <color theme="1" tint="0.499984740745262"/>
      </bottom>
      <diagonal/>
    </border>
    <border>
      <left/>
      <right style="thin">
        <color rgb="FF7030A0"/>
      </right>
      <top/>
      <bottom style="thin">
        <color rgb="FF7030A0"/>
      </bottom>
      <diagonal/>
    </border>
    <border>
      <left style="medium">
        <color rgb="FFC00000"/>
      </left>
      <right style="thin">
        <color theme="0" tint="-0.499984740745262"/>
      </right>
      <top style="medium">
        <color rgb="FFC00000"/>
      </top>
      <bottom style="medium">
        <color rgb="FFC00000"/>
      </bottom>
      <diagonal/>
    </border>
    <border>
      <left style="thin">
        <color theme="0" tint="-0.499984740745262"/>
      </left>
      <right style="thin">
        <color theme="0" tint="-0.499984740745262"/>
      </right>
      <top style="medium">
        <color rgb="FFC00000"/>
      </top>
      <bottom style="medium">
        <color rgb="FFC00000"/>
      </bottom>
      <diagonal/>
    </border>
    <border>
      <left style="thin">
        <color theme="0" tint="-0.499984740745262"/>
      </left>
      <right style="medium">
        <color rgb="FFC00000"/>
      </right>
      <top style="medium">
        <color rgb="FFC00000"/>
      </top>
      <bottom style="medium">
        <color rgb="FFC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58">
    <xf numFmtId="0" fontId="0" fillId="0" borderId="0" xfId="0"/>
    <xf numFmtId="0" fontId="1" fillId="0" borderId="0" xfId="0" applyFont="1" applyAlignment="1" applyProtection="1">
      <alignment horizontal="left" vertical="center" wrapText="1"/>
      <protection locked="0"/>
    </xf>
    <xf numFmtId="0" fontId="1" fillId="0" borderId="0" xfId="0" applyFont="1"/>
    <xf numFmtId="0" fontId="1" fillId="0" borderId="0" xfId="0" applyFont="1" applyAlignment="1">
      <alignment wrapText="1"/>
    </xf>
    <xf numFmtId="0" fontId="1" fillId="0" borderId="0" xfId="0" applyFont="1" applyAlignment="1">
      <alignment horizontal="center" vertical="center"/>
    </xf>
    <xf numFmtId="0" fontId="1" fillId="0" borderId="0" xfId="0" applyFont="1" applyAlignment="1">
      <alignment horizontal="center"/>
    </xf>
    <xf numFmtId="0" fontId="5"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horizontal="center" wrapText="1"/>
    </xf>
    <xf numFmtId="0" fontId="7" fillId="0" borderId="0" xfId="0" applyFont="1" applyAlignment="1">
      <alignment vertical="center" wrapText="1"/>
    </xf>
    <xf numFmtId="0" fontId="1" fillId="0" borderId="3" xfId="0" applyFont="1"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pplyProtection="1">
      <alignment horizontal="left" vertical="center" wrapText="1"/>
      <protection locked="0"/>
    </xf>
    <xf numFmtId="0" fontId="1" fillId="0" borderId="3" xfId="0" applyFont="1" applyBorder="1" applyAlignment="1" applyProtection="1">
      <alignment horizontal="center" vertical="center" wrapText="1"/>
      <protection locked="0"/>
    </xf>
    <xf numFmtId="0" fontId="2" fillId="5" borderId="3" xfId="0" applyFont="1" applyFill="1" applyBorder="1" applyAlignment="1">
      <alignment horizontal="center" vertical="center" textRotation="90" wrapText="1"/>
    </xf>
    <xf numFmtId="164" fontId="1" fillId="0" borderId="4" xfId="0" applyNumberFormat="1" applyFont="1" applyBorder="1" applyAlignment="1" applyProtection="1">
      <alignment horizontal="center" vertical="center" wrapText="1"/>
      <protection locked="0"/>
    </xf>
    <xf numFmtId="0" fontId="9" fillId="0" borderId="10" xfId="0" applyFont="1" applyBorder="1" applyAlignment="1">
      <alignment horizontal="center" vertical="center"/>
    </xf>
    <xf numFmtId="0" fontId="9" fillId="3" borderId="10" xfId="0" applyFont="1" applyFill="1" applyBorder="1"/>
    <xf numFmtId="0" fontId="9" fillId="3" borderId="10" xfId="0" applyFont="1" applyFill="1" applyBorder="1" applyAlignment="1">
      <alignment horizontal="center" vertical="center" wrapText="1"/>
    </xf>
    <xf numFmtId="3" fontId="9" fillId="0" borderId="10" xfId="0" applyNumberFormat="1" applyFont="1" applyBorder="1" applyAlignment="1">
      <alignment horizontal="center" vertical="center" wrapText="1"/>
    </xf>
    <xf numFmtId="164" fontId="9" fillId="0" borderId="10" xfId="0" applyNumberFormat="1" applyFont="1" applyBorder="1" applyAlignment="1" applyProtection="1">
      <alignment horizontal="center" vertical="center" wrapText="1"/>
      <protection locked="0"/>
    </xf>
    <xf numFmtId="0" fontId="9" fillId="0" borderId="0" xfId="0" applyFont="1"/>
    <xf numFmtId="0" fontId="3" fillId="0" borderId="0" xfId="0" applyFont="1" applyAlignment="1">
      <alignment vertical="center" wrapText="1"/>
    </xf>
    <xf numFmtId="0" fontId="8" fillId="0" borderId="0" xfId="0" applyFont="1" applyAlignment="1">
      <alignment vertical="center" wrapText="1"/>
    </xf>
    <xf numFmtId="1" fontId="1" fillId="0" borderId="0" xfId="0" applyNumberFormat="1" applyFont="1"/>
    <xf numFmtId="1" fontId="9" fillId="0" borderId="10" xfId="0" applyNumberFormat="1" applyFont="1" applyBorder="1" applyAlignment="1">
      <alignment horizontal="center" vertical="center" wrapText="1"/>
    </xf>
    <xf numFmtId="1" fontId="1" fillId="0" borderId="0" xfId="0" applyNumberFormat="1" applyFont="1" applyAlignment="1">
      <alignment horizontal="center"/>
    </xf>
    <xf numFmtId="1" fontId="2" fillId="0" borderId="0" xfId="0" applyNumberFormat="1" applyFont="1" applyAlignment="1">
      <alignment wrapText="1"/>
    </xf>
    <xf numFmtId="0" fontId="2" fillId="8" borderId="4" xfId="0" applyFont="1" applyFill="1" applyBorder="1" applyAlignment="1" applyProtection="1">
      <alignment horizontal="center" vertical="center" wrapText="1"/>
      <protection locked="0"/>
    </xf>
    <xf numFmtId="164" fontId="1" fillId="0" borderId="4" xfId="0" applyNumberFormat="1" applyFont="1" applyBorder="1" applyAlignment="1">
      <alignment horizontal="center" vertical="center" wrapText="1"/>
    </xf>
    <xf numFmtId="0" fontId="1" fillId="0" borderId="14" xfId="0" applyFont="1" applyBorder="1" applyAlignment="1">
      <alignment vertical="center" wrapText="1"/>
    </xf>
    <xf numFmtId="0" fontId="2" fillId="2" borderId="4" xfId="0" applyFont="1" applyFill="1" applyBorder="1" applyAlignment="1" applyProtection="1">
      <alignment horizontal="center" vertical="center" wrapText="1"/>
      <protection locked="0"/>
    </xf>
    <xf numFmtId="164" fontId="1" fillId="4" borderId="4" xfId="0" applyNumberFormat="1" applyFont="1" applyFill="1" applyBorder="1" applyAlignment="1">
      <alignment horizontal="center" vertical="center" wrapText="1"/>
    </xf>
    <xf numFmtId="164" fontId="1" fillId="4" borderId="4" xfId="0" applyNumberFormat="1"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4" fontId="1" fillId="8" borderId="4" xfId="0" applyNumberFormat="1" applyFont="1" applyFill="1" applyBorder="1" applyAlignment="1">
      <alignment horizontal="center" vertical="center" wrapText="1"/>
    </xf>
    <xf numFmtId="0" fontId="2" fillId="10" borderId="4" xfId="0" applyFont="1" applyFill="1" applyBorder="1" applyAlignment="1" applyProtection="1">
      <alignment horizontal="center" vertical="center" wrapText="1"/>
      <protection locked="0"/>
    </xf>
    <xf numFmtId="164" fontId="1" fillId="10" borderId="4" xfId="0" applyNumberFormat="1" applyFont="1" applyFill="1" applyBorder="1" applyAlignment="1">
      <alignment horizontal="center" vertical="center" wrapText="1"/>
    </xf>
    <xf numFmtId="0" fontId="16" fillId="4" borderId="13" xfId="0" applyFont="1" applyFill="1" applyBorder="1" applyAlignment="1" applyProtection="1">
      <alignment horizontal="center" vertical="center" wrapText="1"/>
      <protection locked="0"/>
    </xf>
    <xf numFmtId="0" fontId="2" fillId="5" borderId="20" xfId="0" applyFont="1" applyFill="1" applyBorder="1" applyAlignment="1" applyProtection="1">
      <alignment horizontal="center" vertical="center" wrapText="1"/>
      <protection locked="0"/>
    </xf>
    <xf numFmtId="0" fontId="15" fillId="10" borderId="21" xfId="0" applyFont="1" applyFill="1" applyBorder="1" applyAlignment="1" applyProtection="1">
      <alignment horizontal="center" vertical="center" wrapText="1"/>
      <protection locked="0"/>
    </xf>
    <xf numFmtId="0" fontId="2" fillId="5" borderId="23" xfId="0" applyFont="1" applyFill="1" applyBorder="1" applyAlignment="1" applyProtection="1">
      <alignment horizontal="center" vertical="center" wrapText="1"/>
      <protection locked="0"/>
    </xf>
    <xf numFmtId="0" fontId="15" fillId="7" borderId="21"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49" fontId="1" fillId="4" borderId="4" xfId="0" applyNumberFormat="1" applyFont="1" applyFill="1" applyBorder="1" applyAlignment="1" applyProtection="1">
      <alignment horizontal="center" vertical="center" wrapText="1"/>
      <protection locked="0"/>
    </xf>
    <xf numFmtId="49" fontId="16" fillId="4" borderId="13" xfId="0" applyNumberFormat="1" applyFont="1" applyFill="1" applyBorder="1" applyAlignment="1" applyProtection="1">
      <alignment horizontal="center" vertical="center" wrapText="1"/>
      <protection locked="0"/>
    </xf>
    <xf numFmtId="0" fontId="20" fillId="0" borderId="0" xfId="0" applyFont="1" applyAlignment="1">
      <alignment vertical="center"/>
    </xf>
    <xf numFmtId="0" fontId="9" fillId="0" borderId="0" xfId="0" applyFont="1" applyAlignment="1">
      <alignment wrapText="1"/>
    </xf>
    <xf numFmtId="0" fontId="20" fillId="0" borderId="0" xfId="0" applyFont="1"/>
    <xf numFmtId="164" fontId="22" fillId="0" borderId="26" xfId="0" applyNumberFormat="1" applyFont="1" applyBorder="1" applyAlignment="1" applyProtection="1">
      <alignment horizontal="center" vertical="center" wrapText="1"/>
      <protection locked="0"/>
    </xf>
    <xf numFmtId="164" fontId="22" fillId="0" borderId="27" xfId="0" applyNumberFormat="1" applyFont="1" applyBorder="1" applyAlignment="1" applyProtection="1">
      <alignment horizontal="center" vertical="center" wrapText="1"/>
      <protection locked="0"/>
    </xf>
    <xf numFmtId="0" fontId="19" fillId="0" borderId="25" xfId="0" applyFont="1" applyBorder="1" applyAlignment="1">
      <alignment horizontal="center" vertical="center"/>
    </xf>
    <xf numFmtId="0" fontId="19" fillId="0" borderId="26" xfId="0" applyFont="1" applyBorder="1" applyAlignment="1">
      <alignment horizontal="center" vertical="center"/>
    </xf>
    <xf numFmtId="0" fontId="21" fillId="9" borderId="26" xfId="0" applyFont="1" applyFill="1" applyBorder="1" applyAlignment="1">
      <alignment horizontal="center" vertical="center"/>
    </xf>
    <xf numFmtId="0" fontId="21" fillId="9" borderId="26" xfId="0" applyFont="1" applyFill="1" applyBorder="1" applyAlignment="1">
      <alignment horizontal="center" vertical="center" wrapText="1"/>
    </xf>
    <xf numFmtId="0" fontId="19" fillId="9" borderId="26" xfId="0" applyFont="1" applyFill="1" applyBorder="1" applyAlignment="1">
      <alignment horizontal="center" vertical="center" wrapText="1"/>
    </xf>
    <xf numFmtId="49" fontId="19" fillId="9" borderId="26" xfId="0" applyNumberFormat="1" applyFont="1" applyFill="1" applyBorder="1" applyAlignment="1">
      <alignment horizontal="center" vertical="center" wrapText="1"/>
    </xf>
    <xf numFmtId="0" fontId="4" fillId="0" borderId="0" xfId="0" applyFont="1" applyAlignment="1">
      <alignment horizontal="center" vertical="center"/>
    </xf>
    <xf numFmtId="164" fontId="22" fillId="9" borderId="26" xfId="0" applyNumberFormat="1" applyFont="1" applyFill="1" applyBorder="1" applyAlignment="1" applyProtection="1">
      <alignment horizontal="center" vertical="center" wrapText="1"/>
      <protection locked="0"/>
    </xf>
    <xf numFmtId="0" fontId="16" fillId="6" borderId="13" xfId="0" applyFont="1" applyFill="1" applyBorder="1" applyAlignment="1" applyProtection="1">
      <alignment horizontal="center" vertical="center" wrapText="1"/>
      <protection locked="0"/>
    </xf>
    <xf numFmtId="0" fontId="16" fillId="6" borderId="4" xfId="0"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wrapText="1"/>
    </xf>
    <xf numFmtId="3" fontId="13" fillId="6" borderId="1" xfId="0" applyNumberFormat="1" applyFont="1" applyFill="1" applyBorder="1" applyAlignment="1">
      <alignment horizontal="center" vertical="center" wrapText="1"/>
    </xf>
    <xf numFmtId="3" fontId="1" fillId="0" borderId="1" xfId="0" applyNumberFormat="1" applyFont="1" applyBorder="1" applyAlignment="1" applyProtection="1">
      <alignment horizontal="center" vertical="center" wrapText="1"/>
      <protection locked="0"/>
    </xf>
    <xf numFmtId="3" fontId="8" fillId="0" borderId="1" xfId="0" applyNumberFormat="1" applyFont="1" applyBorder="1" applyAlignment="1">
      <alignment horizontal="center" vertical="center" wrapText="1"/>
    </xf>
    <xf numFmtId="3" fontId="1" fillId="0" borderId="11" xfId="0" applyNumberFormat="1"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3" fontId="1" fillId="0" borderId="1"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1" fillId="0" borderId="7"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3" fontId="1" fillId="0" borderId="8" xfId="0" applyNumberFormat="1" applyFont="1" applyBorder="1" applyAlignment="1">
      <alignment horizontal="center" vertical="center" wrapText="1"/>
    </xf>
    <xf numFmtId="0" fontId="1" fillId="0" borderId="8" xfId="0" applyFont="1" applyBorder="1" applyAlignment="1" applyProtection="1">
      <alignment horizontal="center" vertical="center" wrapText="1"/>
      <protection locked="0"/>
    </xf>
    <xf numFmtId="164" fontId="1" fillId="0" borderId="9" xfId="0" applyNumberFormat="1" applyFont="1" applyBorder="1" applyAlignment="1">
      <alignment horizontal="center" vertical="center" wrapText="1"/>
    </xf>
    <xf numFmtId="0" fontId="4" fillId="10" borderId="21" xfId="0" applyFont="1" applyFill="1" applyBorder="1" applyAlignment="1" applyProtection="1">
      <alignment horizontal="center" vertical="center" wrapText="1"/>
      <protection locked="0"/>
    </xf>
    <xf numFmtId="0" fontId="19" fillId="0" borderId="10" xfId="0" applyFont="1" applyBorder="1" applyAlignment="1">
      <alignment horizontal="center" vertical="center" wrapText="1"/>
    </xf>
    <xf numFmtId="1" fontId="4" fillId="0" borderId="0" xfId="0" applyNumberFormat="1" applyFont="1"/>
    <xf numFmtId="1" fontId="16" fillId="0" borderId="0" xfId="0" applyNumberFormat="1" applyFont="1" applyAlignment="1">
      <alignment wrapText="1"/>
    </xf>
    <xf numFmtId="1" fontId="4" fillId="0" borderId="0" xfId="0" applyNumberFormat="1" applyFont="1" applyAlignment="1">
      <alignment horizontal="center"/>
    </xf>
    <xf numFmtId="0" fontId="4" fillId="0" borderId="0" xfId="0" applyFont="1" applyAlignment="1">
      <alignment horizontal="center"/>
    </xf>
    <xf numFmtId="0" fontId="4" fillId="0" borderId="0" xfId="0" applyFont="1"/>
    <xf numFmtId="0" fontId="16" fillId="0" borderId="0" xfId="0" applyFont="1" applyAlignment="1">
      <alignment wrapText="1"/>
    </xf>
    <xf numFmtId="0" fontId="4" fillId="0" borderId="0" xfId="0" applyFont="1" applyAlignment="1">
      <alignment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13" fillId="6" borderId="1" xfId="0" applyFont="1" applyFill="1" applyBorder="1" applyAlignment="1">
      <alignment horizontal="center" vertical="center" wrapText="1"/>
    </xf>
    <xf numFmtId="0" fontId="1" fillId="0" borderId="3" xfId="0" applyFont="1" applyBorder="1" applyAlignment="1" applyProtection="1">
      <alignment horizontal="center" vertical="center"/>
      <protection locked="0"/>
    </xf>
    <xf numFmtId="3" fontId="1" fillId="0" borderId="11" xfId="0" applyNumberFormat="1" applyFont="1" applyBorder="1" applyAlignment="1" applyProtection="1">
      <alignment horizontal="center" vertical="center" wrapText="1"/>
      <protection locked="0"/>
    </xf>
    <xf numFmtId="3" fontId="13" fillId="0" borderId="1" xfId="0" applyNumberFormat="1" applyFont="1" applyBorder="1" applyAlignment="1" applyProtection="1">
      <alignment horizontal="center" vertical="center" wrapText="1"/>
      <protection locked="0"/>
    </xf>
    <xf numFmtId="3" fontId="1" fillId="0" borderId="8" xfId="0" applyNumberFormat="1" applyFont="1" applyBorder="1" applyAlignment="1" applyProtection="1">
      <alignment horizontal="center" vertical="center" wrapText="1"/>
      <protection locked="0"/>
    </xf>
    <xf numFmtId="0" fontId="4" fillId="0" borderId="11"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8" xfId="0" applyFont="1" applyBorder="1" applyAlignment="1">
      <alignment horizontal="center" vertical="center" wrapText="1"/>
    </xf>
    <xf numFmtId="3" fontId="8" fillId="0" borderId="2"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 fillId="0" borderId="5"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 fontId="8" fillId="0" borderId="1" xfId="0" applyNumberFormat="1" applyFont="1" applyBorder="1" applyAlignment="1">
      <alignment horizontal="center" vertical="center" wrapText="1"/>
    </xf>
    <xf numFmtId="1" fontId="8" fillId="0" borderId="8" xfId="0" applyNumberFormat="1" applyFont="1" applyBorder="1" applyAlignment="1">
      <alignment horizontal="center" vertical="center" wrapText="1"/>
    </xf>
    <xf numFmtId="1" fontId="8" fillId="0" borderId="6" xfId="0" applyNumberFormat="1" applyFont="1" applyBorder="1" applyAlignment="1">
      <alignment horizontal="center" vertical="center" wrapText="1"/>
    </xf>
    <xf numFmtId="1" fontId="8" fillId="0" borderId="2"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1" fontId="1" fillId="0" borderId="8"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0" fontId="2" fillId="5" borderId="20" xfId="0" applyFont="1" applyFill="1" applyBorder="1" applyAlignment="1">
      <alignment horizontal="center" vertical="center" wrapText="1"/>
    </xf>
    <xf numFmtId="0" fontId="4" fillId="10" borderId="21"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1" fillId="0" borderId="0" xfId="0" applyFont="1" applyAlignment="1">
      <alignment horizontal="left" vertical="center" wrapText="1"/>
    </xf>
    <xf numFmtId="164" fontId="9" fillId="0" borderId="10" xfId="0" applyNumberFormat="1"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5" fillId="4" borderId="15"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5" fillId="4" borderId="33" xfId="0" applyFont="1" applyFill="1" applyBorder="1" applyAlignment="1">
      <alignment horizontal="center" vertical="center" wrapText="1"/>
    </xf>
    <xf numFmtId="0" fontId="18" fillId="4" borderId="9" xfId="0" applyFont="1" applyFill="1" applyBorder="1" applyAlignment="1">
      <alignment horizontal="left" vertical="center" wrapText="1"/>
    </xf>
    <xf numFmtId="0" fontId="18" fillId="4" borderId="13" xfId="0" applyFont="1" applyFill="1" applyBorder="1" applyAlignment="1">
      <alignment horizontal="left" vertical="center" wrapText="1"/>
    </xf>
    <xf numFmtId="0" fontId="5" fillId="6" borderId="9"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18" fillId="4" borderId="15" xfId="0" applyFont="1" applyFill="1" applyBorder="1" applyAlignment="1">
      <alignment horizontal="left" vertical="center" wrapText="1"/>
    </xf>
    <xf numFmtId="0" fontId="18" fillId="4" borderId="22" xfId="0" applyFont="1" applyFill="1" applyBorder="1" applyAlignment="1">
      <alignment horizontal="left" vertical="center" wrapText="1"/>
    </xf>
    <xf numFmtId="0" fontId="18" fillId="4" borderId="16" xfId="0" applyFont="1" applyFill="1" applyBorder="1" applyAlignment="1">
      <alignment horizontal="left" vertical="center" wrapText="1"/>
    </xf>
    <xf numFmtId="0" fontId="18" fillId="4" borderId="17" xfId="0" applyFont="1" applyFill="1" applyBorder="1" applyAlignment="1">
      <alignment horizontal="left" vertical="center" wrapText="1"/>
    </xf>
    <xf numFmtId="0" fontId="18" fillId="4" borderId="0" xfId="0" applyFont="1" applyFill="1" applyAlignment="1">
      <alignment horizontal="left" vertical="center" wrapText="1"/>
    </xf>
    <xf numFmtId="0" fontId="18" fillId="4" borderId="12" xfId="0" applyFont="1" applyFill="1" applyBorder="1" applyAlignment="1">
      <alignment horizontal="left" vertical="center" wrapText="1"/>
    </xf>
    <xf numFmtId="0" fontId="4" fillId="6" borderId="15"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18" fillId="4" borderId="18" xfId="0" applyFont="1" applyFill="1" applyBorder="1" applyAlignment="1">
      <alignment horizontal="left" vertical="center" wrapText="1"/>
    </xf>
    <xf numFmtId="0" fontId="18" fillId="4" borderId="14" xfId="0" applyFont="1" applyFill="1" applyBorder="1" applyAlignment="1">
      <alignment horizontal="left" vertical="center" wrapText="1"/>
    </xf>
    <xf numFmtId="0" fontId="18" fillId="4" borderId="19" xfId="0" applyFont="1" applyFill="1" applyBorder="1" applyAlignment="1">
      <alignment horizontal="left" vertical="center" wrapText="1"/>
    </xf>
  </cellXfs>
  <cellStyles count="1">
    <cellStyle name="Normal" xfId="0" builtinId="0"/>
  </cellStyles>
  <dxfs count="258">
    <dxf>
      <font>
        <b val="0"/>
        <i val="0"/>
        <strike val="0"/>
        <condense val="0"/>
        <extend val="0"/>
        <outline val="0"/>
        <shadow val="0"/>
        <u val="none"/>
        <vertAlign val="baseline"/>
        <sz val="8"/>
        <color rgb="FFC00000"/>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medium">
          <color rgb="FFC00000"/>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auto="1"/>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1" hidden="0"/>
    </dxf>
    <dxf>
      <font>
        <b val="0"/>
        <i val="0"/>
        <strike val="0"/>
        <condense val="0"/>
        <extend val="0"/>
        <outline val="0"/>
        <shadow val="0"/>
        <u val="none"/>
        <vertAlign val="baseline"/>
        <sz val="8"/>
        <color rgb="FFC00000"/>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indexed="65"/>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0" hidden="0"/>
    </dxf>
    <dxf>
      <font>
        <b val="0"/>
        <i val="0"/>
        <strike val="0"/>
        <condense val="0"/>
        <extend val="0"/>
        <outline val="0"/>
        <shadow val="0"/>
        <u val="none"/>
        <vertAlign val="baseline"/>
        <sz val="8"/>
        <color rgb="FFC00000"/>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auto="1"/>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1" hidden="0"/>
    </dxf>
    <dxf>
      <font>
        <b val="0"/>
        <i val="0"/>
        <strike val="0"/>
        <condense val="0"/>
        <extend val="0"/>
        <outline val="0"/>
        <shadow val="0"/>
        <u val="none"/>
        <vertAlign val="baseline"/>
        <sz val="8"/>
        <color rgb="FFC00000"/>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indexed="65"/>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0" hidden="0"/>
    </dxf>
    <dxf>
      <font>
        <b val="0"/>
        <i val="0"/>
        <strike val="0"/>
        <condense val="0"/>
        <extend val="0"/>
        <outline val="0"/>
        <shadow val="0"/>
        <u val="none"/>
        <vertAlign val="baseline"/>
        <sz val="8"/>
        <color rgb="FFC00000"/>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auto="1"/>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1" hidden="0"/>
    </dxf>
    <dxf>
      <font>
        <b val="0"/>
        <i val="0"/>
        <strike val="0"/>
        <condense val="0"/>
        <extend val="0"/>
        <outline val="0"/>
        <shadow val="0"/>
        <u val="none"/>
        <vertAlign val="baseline"/>
        <sz val="8"/>
        <color rgb="FFC00000"/>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indexed="65"/>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0" hidden="0"/>
    </dxf>
    <dxf>
      <font>
        <b val="0"/>
        <i val="0"/>
        <strike val="0"/>
        <condense val="0"/>
        <extend val="0"/>
        <outline val="0"/>
        <shadow val="0"/>
        <u val="none"/>
        <vertAlign val="baseline"/>
        <sz val="8"/>
        <color rgb="FFC00000"/>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theme="5" tint="0.79998168889431442"/>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0" hidden="0"/>
    </dxf>
    <dxf>
      <font>
        <b val="0"/>
        <i val="0"/>
        <strike val="0"/>
        <condense val="0"/>
        <extend val="0"/>
        <outline val="0"/>
        <shadow val="0"/>
        <u val="none"/>
        <vertAlign val="baseline"/>
        <sz val="8"/>
        <color rgb="FFC00000"/>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numFmt numFmtId="164" formatCode="#,##0.00\ &quot;€&quot;"/>
      <fill>
        <patternFill>
          <fgColor indexed="64"/>
          <bgColor theme="5" tint="0.79998168889431442"/>
        </patternFill>
      </fill>
      <border>
        <right style="thin">
          <color rgb="FFC00000"/>
        </right>
      </border>
    </dxf>
    <dxf>
      <font>
        <b val="0"/>
        <i val="0"/>
        <strike val="0"/>
        <condense val="0"/>
        <extend val="0"/>
        <outline val="0"/>
        <shadow val="0"/>
        <u val="none"/>
        <vertAlign val="baseline"/>
        <sz val="8"/>
        <color rgb="FFC00000"/>
        <name val="Arial"/>
        <family val="2"/>
        <scheme val="none"/>
      </font>
      <numFmt numFmtId="164" formatCode="#,##0.00\ &quot;€&quot;"/>
      <fill>
        <patternFill patternType="solid">
          <fgColor indexed="64"/>
          <bgColor theme="1"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theme="4" tint="0.79998168889431442"/>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0" hidden="0"/>
    </dxf>
    <dxf>
      <font>
        <b val="0"/>
        <i val="0"/>
        <strike val="0"/>
        <condense val="0"/>
        <extend val="0"/>
        <outline val="0"/>
        <shadow val="0"/>
        <u val="none"/>
        <vertAlign val="baseline"/>
        <sz val="8"/>
        <color rgb="FFC00000"/>
        <name val="Arial"/>
        <family val="2"/>
        <scheme val="none"/>
      </font>
      <numFmt numFmtId="164" formatCode="#,##0.00\ &quot;€&quot;"/>
      <fill>
        <patternFill patternType="solid">
          <fgColor indexed="64"/>
          <bgColor theme="1"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theme="4" tint="0.79998168889431442"/>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0" hidden="0"/>
    </dxf>
    <dxf>
      <font>
        <b val="0"/>
        <i val="0"/>
        <strike val="0"/>
        <condense val="0"/>
        <extend val="0"/>
        <outline val="0"/>
        <shadow val="0"/>
        <u val="none"/>
        <vertAlign val="baseline"/>
        <sz val="8"/>
        <color rgb="FFC00000"/>
        <name val="Arial"/>
        <family val="2"/>
        <scheme val="none"/>
      </font>
      <numFmt numFmtId="164" formatCode="#,##0.00\ &quot;€&quot;"/>
      <fill>
        <patternFill patternType="solid">
          <fgColor indexed="64"/>
          <bgColor theme="1"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val="0"/>
        <i val="0"/>
        <strike val="0"/>
        <condense val="0"/>
        <extend val="0"/>
        <outline val="0"/>
        <shadow val="0"/>
        <u val="none"/>
        <vertAlign val="baseline"/>
        <sz val="10"/>
        <color auto="1"/>
        <name val="Arial"/>
        <family val="2"/>
        <scheme val="none"/>
      </font>
      <numFmt numFmtId="164" formatCode="#,##0.00\ &quot;€&quot;"/>
      <fill>
        <patternFill patternType="none">
          <fgColor indexed="64"/>
          <bgColor rgb="FFFFFFE5"/>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vertical/>
        <horizontal/>
      </border>
      <protection locked="1" hidden="0"/>
    </dxf>
    <dxf>
      <font>
        <b val="0"/>
        <i val="0"/>
        <strike val="0"/>
        <condense val="0"/>
        <extend val="0"/>
        <outline val="0"/>
        <shadow val="0"/>
        <u val="none"/>
        <vertAlign val="baseline"/>
        <sz val="8"/>
        <color rgb="FFC00000"/>
        <name val="Arial"/>
        <family val="2"/>
        <scheme val="none"/>
      </font>
      <numFmt numFmtId="164" formatCode="#,##0.00\ &quot;€&quot;"/>
      <fill>
        <patternFill patternType="solid">
          <fgColor indexed="64"/>
          <bgColor theme="1"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protection locked="0" hidden="0"/>
    </dxf>
    <dxf>
      <font>
        <b/>
        <i val="0"/>
        <strike val="0"/>
        <condense val="0"/>
        <extend val="0"/>
        <outline val="0"/>
        <shadow val="0"/>
        <u val="none"/>
        <vertAlign val="baseline"/>
        <sz val="10"/>
        <color auto="1"/>
        <name val="Arial"/>
        <family val="2"/>
        <scheme val="none"/>
      </font>
      <numFmt numFmtId="164" formatCode="#,##0.00\ &quot;€&quot;"/>
      <fill>
        <patternFill patternType="none">
          <fgColor indexed="64"/>
          <bgColor indexed="65"/>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0" hidden="0"/>
    </dxf>
    <dxf>
      <font>
        <b/>
        <i val="0"/>
        <strike val="0"/>
        <condense val="0"/>
        <extend val="0"/>
        <outline val="0"/>
        <shadow val="0"/>
        <u val="none"/>
        <vertAlign val="baseline"/>
        <sz val="9"/>
        <color rgb="FFC00000"/>
        <name val="Arial"/>
        <family val="2"/>
        <scheme val="none"/>
      </font>
      <numFmt numFmtId="30" formatCode="@"/>
      <fill>
        <patternFill patternType="solid">
          <fgColor indexed="64"/>
          <bgColor theme="1"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font>
        <b val="0"/>
        <i val="0"/>
        <strike val="0"/>
        <condense val="0"/>
        <extend val="0"/>
        <outline val="0"/>
        <shadow val="0"/>
        <u val="none"/>
        <vertAlign val="baseline"/>
        <sz val="10"/>
        <color auto="1"/>
        <name val="Arial"/>
        <family val="2"/>
        <scheme val="none"/>
      </font>
      <numFmt numFmtId="30" formatCode="@"/>
      <fill>
        <patternFill patternType="solid">
          <fgColor indexed="64"/>
          <bgColor rgb="FFFFFFCC"/>
        </patternFill>
      </fill>
      <alignment horizontal="center" vertical="center" textRotation="0" wrapText="1" indent="0" justifyLastLine="0" shrinkToFit="0" readingOrder="0"/>
      <border diagonalUp="0" diagonalDown="0">
        <left style="thin">
          <color rgb="FFC00000"/>
        </left>
        <right/>
        <top style="thin">
          <color rgb="FFC00000"/>
        </top>
        <bottom style="thin">
          <color rgb="FFC00000"/>
        </bottom>
      </border>
      <protection locked="0" hidden="0"/>
    </dxf>
    <dxf>
      <font>
        <b/>
        <i val="0"/>
        <strike val="0"/>
        <condense val="0"/>
        <extend val="0"/>
        <outline val="0"/>
        <shadow val="0"/>
        <u val="none"/>
        <vertAlign val="baseline"/>
        <sz val="9"/>
        <color rgb="FFC00000"/>
        <name val="Arial"/>
        <family val="2"/>
        <scheme val="none"/>
      </font>
      <numFmt numFmtId="30" formatCode="@"/>
      <fill>
        <patternFill patternType="solid">
          <fgColor indexed="64"/>
          <bgColor theme="1"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font>
        <b val="0"/>
        <i val="0"/>
        <strike val="0"/>
        <condense val="0"/>
        <extend val="0"/>
        <outline val="0"/>
        <shadow val="0"/>
        <u val="none"/>
        <vertAlign val="baseline"/>
        <sz val="10"/>
        <color auto="1"/>
        <name val="Arial"/>
        <family val="2"/>
        <scheme val="none"/>
      </font>
      <numFmt numFmtId="30" formatCode="@"/>
      <fill>
        <patternFill patternType="solid">
          <fgColor indexed="64"/>
          <bgColor rgb="FFFFFFCC"/>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0" hidden="0"/>
    </dxf>
    <dxf>
      <font>
        <b/>
        <i val="0"/>
        <strike val="0"/>
        <condense val="0"/>
        <extend val="0"/>
        <outline val="0"/>
        <shadow val="0"/>
        <u val="none"/>
        <vertAlign val="baseline"/>
        <sz val="9"/>
        <color rgb="FFC00000"/>
        <name val="Arial"/>
        <family val="2"/>
        <scheme val="none"/>
      </font>
      <numFmt numFmtId="30" formatCode="@"/>
      <fill>
        <patternFill patternType="solid">
          <fgColor indexed="64"/>
          <bgColor theme="1"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font>
        <b val="0"/>
        <i val="0"/>
        <strike val="0"/>
        <condense val="0"/>
        <extend val="0"/>
        <outline val="0"/>
        <shadow val="0"/>
        <u val="none"/>
        <vertAlign val="baseline"/>
        <sz val="10"/>
        <color rgb="FF7030A0"/>
        <name val="Arial"/>
        <family val="2"/>
        <scheme val="none"/>
      </font>
      <numFmt numFmtId="30" formatCode="@"/>
      <fill>
        <patternFill patternType="solid">
          <fgColor indexed="64"/>
          <bgColor rgb="FFFFFFCC"/>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0" hidden="0"/>
    </dxf>
    <dxf>
      <font>
        <b/>
        <i val="0"/>
        <strike val="0"/>
        <condense val="0"/>
        <extend val="0"/>
        <outline val="0"/>
        <shadow val="0"/>
        <u val="none"/>
        <vertAlign val="baseline"/>
        <sz val="9"/>
        <color rgb="FFC00000"/>
        <name val="Arial"/>
        <family val="2"/>
        <scheme val="none"/>
      </font>
      <fill>
        <patternFill patternType="solid">
          <fgColor indexed="64"/>
          <bgColor theme="1"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font>
        <strike val="0"/>
        <outline val="0"/>
        <shadow val="0"/>
        <u val="none"/>
        <vertAlign val="baseline"/>
        <sz val="10"/>
        <color rgb="FF7030A0"/>
        <name val="Arial"/>
        <family val="2"/>
        <scheme val="none"/>
      </font>
      <numFmt numFmtId="0" formatCode="General"/>
      <alignment horizontal="center" vertical="center" textRotation="0" wrapText="1" indent="0" justifyLastLine="0" shrinkToFit="0" readingOrder="0"/>
      <border diagonalUp="0" diagonalDown="0">
        <left style="thin">
          <color rgb="FF7030A0"/>
        </left>
        <right style="thin">
          <color rgb="FFC00000"/>
        </right>
        <top style="thin">
          <color rgb="FF7030A0"/>
        </top>
        <bottom style="thin">
          <color rgb="FF7030A0"/>
        </bottom>
      </border>
      <protection locked="1" hidden="0"/>
    </dxf>
    <dxf>
      <font>
        <b/>
        <i val="0"/>
        <strike val="0"/>
        <condense val="0"/>
        <extend val="0"/>
        <outline val="0"/>
        <shadow val="0"/>
        <u val="none"/>
        <vertAlign val="baseline"/>
        <sz val="8"/>
        <color rgb="FFC00000"/>
        <name val="Arial"/>
        <family val="2"/>
        <scheme val="none"/>
      </font>
      <fill>
        <patternFill patternType="solid">
          <fgColor indexed="64"/>
          <bgColor theme="1" tint="0.499984740745262"/>
        </patternFill>
      </fill>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protection locked="1" hidden="0"/>
    </dxf>
    <dxf>
      <font>
        <b/>
        <i val="0"/>
        <strike val="0"/>
        <condense val="0"/>
        <extend val="0"/>
        <outline val="0"/>
        <shadow val="0"/>
        <u val="none"/>
        <vertAlign val="baseline"/>
        <sz val="8"/>
        <color rgb="FFC00000"/>
        <name val="Arial"/>
        <family val="2"/>
        <scheme val="none"/>
      </font>
      <fill>
        <patternFill patternType="solid">
          <fgColor indexed="64"/>
          <bgColor theme="1"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protection locked="1" hidden="0"/>
    </dxf>
    <dxf>
      <font>
        <b/>
        <i val="0"/>
        <strike val="0"/>
        <condense val="0"/>
        <extend val="0"/>
        <outline val="0"/>
        <shadow val="0"/>
        <u val="none"/>
        <vertAlign val="baseline"/>
        <sz val="8"/>
        <color rgb="FFC00000"/>
        <name val="Arial"/>
        <family val="2"/>
        <scheme val="none"/>
      </font>
      <fill>
        <patternFill patternType="solid">
          <fgColor indexed="64"/>
          <bgColor theme="1" tint="0.499984740745262"/>
        </patternFill>
      </fill>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protection locked="1" hidden="0"/>
    </dxf>
    <dxf>
      <font>
        <b/>
        <i val="0"/>
        <strike val="0"/>
        <condense val="0"/>
        <extend val="0"/>
        <outline val="0"/>
        <shadow val="0"/>
        <u val="none"/>
        <vertAlign val="baseline"/>
        <sz val="8"/>
        <color rgb="FFC00000"/>
        <name val="Arial"/>
        <family val="2"/>
        <scheme val="none"/>
      </font>
      <fill>
        <patternFill patternType="solid">
          <fgColor indexed="64"/>
          <bgColor theme="1" tint="0.499984740745262"/>
        </patternFill>
      </fill>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protection locked="1" hidden="0"/>
    </dxf>
    <dxf>
      <font>
        <b/>
        <i val="0"/>
        <strike val="0"/>
        <condense val="0"/>
        <extend val="0"/>
        <outline val="0"/>
        <shadow val="0"/>
        <u val="none"/>
        <vertAlign val="baseline"/>
        <sz val="8"/>
        <color rgb="FFC00000"/>
        <name val="Arial"/>
        <family val="2"/>
        <scheme val="none"/>
      </font>
      <fill>
        <patternFill patternType="solid">
          <fgColor indexed="64"/>
          <bgColor theme="1" tint="0.499984740745262"/>
        </patternFill>
      </fill>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protection locked="1" hidden="0"/>
    </dxf>
    <dxf>
      <font>
        <b/>
        <i val="0"/>
        <strike val="0"/>
        <condense val="0"/>
        <extend val="0"/>
        <outline val="0"/>
        <shadow val="0"/>
        <u val="none"/>
        <vertAlign val="baseline"/>
        <sz val="8"/>
        <color rgb="FFC00000"/>
        <name val="Arial"/>
        <family val="2"/>
        <scheme val="none"/>
      </font>
      <fill>
        <patternFill patternType="solid">
          <fgColor indexed="64"/>
          <bgColor theme="1" tint="0.499984740745262"/>
        </patternFill>
      </fill>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protection locked="1" hidden="0"/>
    </dxf>
    <dxf>
      <font>
        <b/>
        <i val="0"/>
        <strike val="0"/>
        <condense val="0"/>
        <extend val="0"/>
        <outline val="0"/>
        <shadow val="0"/>
        <u val="none"/>
        <vertAlign val="baseline"/>
        <sz val="8"/>
        <color rgb="FFC00000"/>
        <name val="Arial"/>
        <family val="2"/>
        <scheme val="none"/>
      </font>
      <fill>
        <patternFill patternType="solid">
          <fgColor indexed="64"/>
          <bgColor theme="1" tint="0.499984740745262"/>
        </patternFill>
      </fill>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protection locked="1" hidden="0"/>
    </dxf>
    <dxf>
      <font>
        <b/>
        <i val="0"/>
        <strike val="0"/>
        <condense val="0"/>
        <extend val="0"/>
        <outline val="0"/>
        <shadow val="0"/>
        <u val="none"/>
        <vertAlign val="baseline"/>
        <sz val="8"/>
        <color rgb="FFC00000"/>
        <name val="Arial"/>
        <family val="2"/>
        <scheme val="none"/>
      </font>
      <fill>
        <patternFill patternType="solid">
          <fgColor indexed="64"/>
          <bgColor theme="1" tint="0.499984740745262"/>
        </patternFill>
      </fill>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border diagonalUp="0" diagonalDown="0">
        <left/>
        <right style="thin">
          <color theme="1" tint="0.499984740745262"/>
        </right>
        <top style="thin">
          <color theme="1" tint="0.499984740745262"/>
        </top>
        <bottom style="thin">
          <color theme="1" tint="0.499984740745262"/>
        </bottom>
      </border>
      <protection locked="1" hidden="0"/>
    </dxf>
    <dxf>
      <font>
        <b/>
        <i val="0"/>
        <strike val="0"/>
        <condense val="0"/>
        <extend val="0"/>
        <outline val="0"/>
        <shadow val="0"/>
        <u val="none"/>
        <vertAlign val="baseline"/>
        <sz val="9"/>
        <color rgb="FFC00000"/>
        <name val="Arial"/>
        <family val="2"/>
        <scheme val="none"/>
      </font>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medium">
          <color rgb="FFC00000"/>
        </top>
        <bottom style="medium">
          <color rgb="FFC00000"/>
        </bottom>
      </border>
    </dxf>
    <dxf>
      <font>
        <b val="0"/>
      </font>
      <fill>
        <patternFill patternType="none">
          <fgColor indexed="64"/>
          <bgColor auto="1"/>
        </patternFill>
      </fill>
      <border diagonalUp="0" diagonalDown="0">
        <left style="thin">
          <color theme="1" tint="0.499984740745262"/>
        </left>
        <right style="thin">
          <color theme="1" tint="0.499984740745262"/>
        </right>
        <top style="thin">
          <color theme="1" tint="0.499984740745262"/>
        </top>
        <bottom style="thin">
          <color theme="1" tint="0.499984740745262"/>
        </bottom>
      </border>
    </dxf>
    <dxf>
      <font>
        <b/>
        <i val="0"/>
        <strike val="0"/>
        <condense val="0"/>
        <extend val="0"/>
        <outline val="0"/>
        <shadow val="0"/>
        <u val="none"/>
        <vertAlign val="baseline"/>
        <sz val="9"/>
        <color rgb="FFC00000"/>
        <name val="Arial"/>
        <family val="2"/>
        <scheme val="none"/>
      </font>
      <alignment horizontal="center" vertical="center" textRotation="0" wrapText="0" indent="0" justifyLastLine="0" shrinkToFit="0" readingOrder="0"/>
      <border diagonalUp="0" diagonalDown="0" outline="0">
        <left style="medium">
          <color rgb="FFC00000"/>
        </left>
        <right style="thin">
          <color theme="0" tint="-0.499984740745262"/>
        </right>
        <top style="medium">
          <color rgb="FFC00000"/>
        </top>
        <bottom style="medium">
          <color rgb="FFC00000"/>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1" tint="0.499984740745262"/>
        </left>
        <right/>
        <top style="thin">
          <color theme="1" tint="0.499984740745262"/>
        </top>
        <bottom style="thin">
          <color theme="1" tint="0.499984740745262"/>
        </bottom>
      </border>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auto="1"/>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1"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numFmt numFmtId="164" formatCode="#,##0.00\ &quot;€&quot;"/>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numFmt numFmtId="3" formatCode="#,##0"/>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rgb="FFC00000"/>
        <name val="Arial"/>
        <family val="2"/>
        <scheme val="none"/>
      </fon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C00000"/>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strike val="0"/>
        <outline val="0"/>
        <shadow val="0"/>
        <u val="none"/>
        <vertAlign val="baseline"/>
        <sz val="10"/>
        <color auto="1"/>
        <name val="Arial"/>
        <family val="2"/>
        <scheme val="none"/>
      </font>
      <numFmt numFmtId="1" formatCode="0"/>
      <fill>
        <patternFill patternType="none">
          <fgColor indexed="64"/>
          <bgColor auto="1"/>
        </patternFill>
      </fill>
      <alignment horizontal="center" vertical="center" textRotation="0" wrapText="1" indent="0" justifyLastLine="0" shrinkToFit="0" readingOrder="0"/>
      <border diagonalUp="0" diagonalDown="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border>
        <right style="thin">
          <color rgb="FF7030A0"/>
        </right>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right style="thin">
          <color theme="1" tint="0.499984740745262"/>
        </right>
        <top style="thin">
          <color theme="1" tint="0.499984740745262"/>
        </top>
        <bottom style="thin">
          <color theme="1" tint="0.499984740745262"/>
        </bottom>
      </border>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family val="2"/>
      </font>
      <fill>
        <patternFill patternType="none">
          <fgColor indexed="64"/>
          <bgColor auto="1"/>
        </patternFill>
      </fill>
      <alignment horizontal="left" vertical="center" textRotation="0" wrapText="1" indent="0" justifyLastLine="0" shrinkToFit="0" readingOrder="0"/>
      <border diagonalUp="0" diagonalDown="0" outline="0">
        <left style="thin">
          <color theme="1" tint="0.499984740745262"/>
        </left>
        <right style="thin">
          <color theme="1" tint="0.499984740745262"/>
        </right>
        <top style="thin">
          <color theme="1" tint="0.499984740745262"/>
        </top>
        <bottom style="thin">
          <color theme="1" tint="0.499984740745262"/>
        </bottom>
      </border>
      <protection locked="0" hidden="0"/>
    </dxf>
    <dxf>
      <font>
        <b/>
        <i val="0"/>
        <strike val="0"/>
        <condense val="0"/>
        <extend val="0"/>
        <outline val="0"/>
        <shadow val="0"/>
        <u val="none"/>
        <vertAlign val="baseline"/>
        <sz val="9"/>
        <color auto="1"/>
        <name val="Arial"/>
        <family val="2"/>
        <scheme val="none"/>
      </font>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1" tint="0.499984740745262"/>
        </left>
        <right/>
        <top style="thin">
          <color theme="1" tint="0.499984740745262"/>
        </top>
        <bottom style="thin">
          <color theme="1" tint="0.499984740745262"/>
        </bottom>
      </border>
    </dxf>
    <dxf>
      <border>
        <top style="thin">
          <color rgb="FF808080"/>
        </top>
      </border>
    </dxf>
    <dxf>
      <font>
        <b/>
        <strike val="0"/>
        <outline val="0"/>
        <shadow val="0"/>
        <u val="none"/>
        <vertAlign val="baseline"/>
        <sz val="9"/>
        <color auto="1"/>
        <name val="Arial"/>
        <scheme val="none"/>
      </font>
      <border diagonalUp="0" diagonalDown="0" outline="0">
        <left style="thin">
          <color rgb="FF808080"/>
        </left>
        <right style="thin">
          <color rgb="FF808080"/>
        </right>
        <top/>
        <bottom/>
      </border>
    </dxf>
    <dxf>
      <border outline="0">
        <left style="thin">
          <color rgb="FF000000"/>
        </left>
        <right style="thin">
          <color rgb="FF000000"/>
        </right>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rgb="FFFFFFCC"/>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scheme val="none"/>
      </font>
      <numFmt numFmtId="164" formatCode="#,##0.00\ &quot;€&quot;"/>
      <fill>
        <patternFill patternType="none">
          <fgColor indexed="64"/>
          <bgColor auto="1"/>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1"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numFmt numFmtId="164" formatCode="#,##0.00\ &quot;€&quot;"/>
      <fill>
        <patternFill patternType="none">
          <fgColor indexed="64"/>
          <bgColor auto="1"/>
        </patternFill>
      </fill>
      <border>
        <right style="thin">
          <color rgb="FFC00000"/>
        </right>
      </border>
      <protection locked="1" hidden="0"/>
    </dxf>
    <dxf>
      <font>
        <b/>
        <i val="0"/>
        <strike val="0"/>
        <condense val="0"/>
        <extend val="0"/>
        <outline val="0"/>
        <shadow val="0"/>
        <u val="none"/>
        <vertAlign val="baseline"/>
        <sz val="9"/>
        <color auto="1"/>
        <name val="Arial"/>
        <family val="2"/>
        <scheme val="none"/>
      </font>
      <numFmt numFmtId="3" formatCode="#,##0"/>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7030A0"/>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left style="thin">
          <color rgb="FF7030A0"/>
        </left>
        <right style="thin">
          <color rgb="FFC00000"/>
        </right>
        <top style="thin">
          <color rgb="FF7030A0"/>
        </top>
        <bottom style="thin">
          <color rgb="FF7030A0"/>
        </bottom>
      </border>
      <protection locked="1" hidden="0"/>
    </dxf>
    <dxf>
      <font>
        <b/>
        <i val="0"/>
        <strike val="0"/>
        <condense val="0"/>
        <extend val="0"/>
        <outline val="0"/>
        <shadow val="0"/>
        <u val="none"/>
        <vertAlign val="baseline"/>
        <sz val="9"/>
        <color rgb="FFC00000"/>
        <name val="Arial"/>
        <family val="2"/>
        <scheme val="none"/>
      </fon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C00000"/>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strike val="0"/>
        <outline val="0"/>
        <shadow val="0"/>
        <u val="none"/>
        <vertAlign val="baseline"/>
        <sz val="10"/>
        <color rgb="FF7030A0"/>
        <name val="Arial"/>
        <family val="2"/>
        <scheme val="none"/>
      </font>
      <numFmt numFmtId="1" formatCode="0"/>
      <fill>
        <patternFill patternType="none">
          <fgColor indexed="64"/>
          <bgColor auto="1"/>
        </patternFill>
      </fill>
      <alignment horizontal="center" vertical="center" textRotation="0" wrapText="1" indent="0" justifyLastLine="0" shrinkToFit="0" readingOrder="0"/>
      <border diagonalUp="0" diagonalDown="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border>
        <right style="thin">
          <color rgb="FF7030A0"/>
        </right>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center" textRotation="0" wrapText="1" indent="0" justifyLastLine="0" shrinkToFit="0" readingOrder="0"/>
      <border diagonalUp="0" diagonalDown="0">
        <left/>
        <right style="thin">
          <color theme="1" tint="0.499984740745262"/>
        </right>
        <top style="thin">
          <color theme="1" tint="0.499984740745262"/>
        </top>
        <bottom style="thin">
          <color theme="1" tint="0.499984740745262"/>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family val="2"/>
      </font>
      <fill>
        <patternFill patternType="none">
          <fgColor indexed="64"/>
          <bgColor auto="1"/>
        </patternFill>
      </fill>
      <alignment horizontal="left" vertical="center" textRotation="0" wrapText="1"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border>
      <protection locked="1" hidden="0"/>
    </dxf>
    <dxf>
      <font>
        <b/>
        <i val="0"/>
        <strike val="0"/>
        <condense val="0"/>
        <extend val="0"/>
        <outline val="0"/>
        <shadow val="0"/>
        <u val="none"/>
        <vertAlign val="baseline"/>
        <sz val="9"/>
        <color auto="1"/>
        <name val="Arial"/>
        <family val="2"/>
        <scheme val="none"/>
      </font>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1" tint="0.499984740745262"/>
        </left>
        <right/>
        <top style="thin">
          <color theme="1" tint="0.499984740745262"/>
        </top>
        <bottom style="thin">
          <color theme="1" tint="0.499984740745262"/>
        </bottom>
      </border>
      <protection locked="1" hidden="0"/>
    </dxf>
    <dxf>
      <border>
        <top style="thin">
          <color rgb="FF808080"/>
        </top>
      </border>
    </dxf>
    <dxf>
      <font>
        <b/>
        <strike val="0"/>
        <outline val="0"/>
        <shadow val="0"/>
        <u val="none"/>
        <vertAlign val="baseline"/>
        <sz val="9"/>
        <color auto="1"/>
        <name val="Arial"/>
        <scheme val="none"/>
      </font>
      <border diagonalUp="0" diagonalDown="0" outline="0">
        <left style="thin">
          <color rgb="FF808080"/>
        </left>
        <right style="thin">
          <color rgb="FF808080"/>
        </right>
        <top/>
        <bottom/>
      </border>
      <protection locked="1" hidden="0"/>
    </dxf>
    <dxf>
      <border outline="0">
        <left style="thin">
          <color rgb="FF000000"/>
        </left>
        <right style="thin">
          <color rgb="FF000000"/>
        </right>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rial"/>
        <scheme val="none"/>
      </font>
      <fill>
        <patternFill patternType="solid">
          <fgColor indexed="64"/>
          <bgColor rgb="FFFFFFCC"/>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rgb="FFC00000"/>
        </left>
        <right style="thin">
          <color rgb="FFC00000"/>
        </right>
        <top style="thin">
          <color rgb="FFC00000"/>
        </top>
        <bottom style="thin">
          <color rgb="FFC00000"/>
        </bottom>
      </border>
      <protection locked="1"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numFmt numFmtId="164" formatCode="#,##0.00\ &quot;€&quot;"/>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numFmt numFmtId="1" formatCode="0"/>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7030A0"/>
        <name val="Arial"/>
        <family val="2"/>
        <scheme val="none"/>
      </font>
      <numFmt numFmtId="1"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rgb="FFC00000"/>
        <name val="Arial"/>
        <family val="2"/>
        <scheme val="none"/>
      </fon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C00000"/>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7030A0"/>
        <name val="Arial"/>
        <family val="2"/>
        <scheme val="none"/>
      </font>
      <numFmt numFmtId="1"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right style="thin">
          <color theme="1" tint="0.499984740745262"/>
        </right>
        <top style="thin">
          <color theme="1" tint="0.499984740745262"/>
        </top>
        <bottom style="thin">
          <color theme="1" tint="0.499984740745262"/>
        </bottom>
      </border>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family val="2"/>
      </font>
      <fill>
        <patternFill patternType="none">
          <fgColor indexed="64"/>
          <bgColor auto="1"/>
        </patternFill>
      </fill>
      <alignment horizontal="left" vertical="center" textRotation="0" wrapText="1" indent="0" justifyLastLine="0" shrinkToFit="0" readingOrder="0"/>
      <border diagonalUp="0" diagonalDown="0" outline="0">
        <left style="thin">
          <color theme="1" tint="0.499984740745262"/>
        </left>
        <right style="thin">
          <color theme="1" tint="0.499984740745262"/>
        </right>
        <top style="thin">
          <color theme="1" tint="0.499984740745262"/>
        </top>
        <bottom style="thin">
          <color theme="1" tint="0.499984740745262"/>
        </bottom>
      </border>
      <protection locked="0" hidden="0"/>
    </dxf>
    <dxf>
      <font>
        <b/>
        <i val="0"/>
        <strike val="0"/>
        <condense val="0"/>
        <extend val="0"/>
        <outline val="0"/>
        <shadow val="0"/>
        <u val="none"/>
        <vertAlign val="baseline"/>
        <sz val="9"/>
        <color auto="1"/>
        <name val="Arial"/>
        <family val="2"/>
        <scheme val="none"/>
      </font>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1" tint="0.499984740745262"/>
        </left>
        <right/>
        <top style="thin">
          <color theme="1" tint="0.499984740745262"/>
        </top>
        <bottom style="thin">
          <color theme="1" tint="0.499984740745262"/>
        </bottom>
      </border>
      <protection locked="0" hidden="0"/>
    </dxf>
    <dxf>
      <border>
        <top style="thin">
          <color rgb="FF808080"/>
        </top>
      </border>
    </dxf>
    <dxf>
      <font>
        <b/>
        <strike val="0"/>
        <outline val="0"/>
        <shadow val="0"/>
        <u val="none"/>
        <vertAlign val="baseline"/>
        <sz val="9"/>
        <color auto="1"/>
        <name val="Arial"/>
        <scheme val="none"/>
      </font>
      <border diagonalUp="0" diagonalDown="0" outline="0">
        <left style="thin">
          <color rgb="FF808080"/>
        </left>
        <right style="thin">
          <color rgb="FF808080"/>
        </right>
        <top/>
        <bottom/>
      </border>
    </dxf>
    <dxf>
      <border outline="0">
        <left style="thin">
          <color rgb="FF000000"/>
        </left>
        <right style="thin">
          <color rgb="FF000000"/>
        </right>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rgb="FFFFFFCC"/>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rgb="FFC00000"/>
        </left>
        <right style="thin">
          <color rgb="FFC00000"/>
        </right>
        <top style="thin">
          <color rgb="FFC00000"/>
        </top>
        <bottom style="thin">
          <color rgb="FFC00000"/>
        </bottom>
      </border>
      <protection locked="1"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numFmt numFmtId="164" formatCode="#,##0.00\ &quot;€&quot;"/>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numFmt numFmtId="1" formatCode="0"/>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7030A0"/>
        <name val="Arial"/>
        <family val="2"/>
        <scheme val="none"/>
      </font>
      <numFmt numFmtId="1"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rgb="FFC00000"/>
        <name val="Arial"/>
        <family val="2"/>
        <scheme val="none"/>
      </fon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C00000"/>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strike val="0"/>
        <outline val="0"/>
        <shadow val="0"/>
        <u val="none"/>
        <vertAlign val="baseline"/>
        <sz val="10"/>
        <color rgb="FF7030A0"/>
        <name val="Arial"/>
        <family val="2"/>
        <scheme val="none"/>
      </font>
      <numFmt numFmtId="1"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right style="thin">
          <color theme="1" tint="0.499984740745262"/>
        </right>
        <top style="thin">
          <color theme="1" tint="0.499984740745262"/>
        </top>
        <bottom style="thin">
          <color theme="1" tint="0.499984740745262"/>
        </bottom>
      </border>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family val="2"/>
      </font>
      <fill>
        <patternFill patternType="none">
          <fgColor indexed="64"/>
          <bgColor auto="1"/>
        </patternFill>
      </fill>
      <alignment horizontal="left" vertical="center" textRotation="0" wrapText="1" indent="0" justifyLastLine="0" shrinkToFit="0" readingOrder="0"/>
      <border diagonalUp="0" diagonalDown="0" outline="0">
        <left style="thin">
          <color theme="1" tint="0.499984740745262"/>
        </left>
        <right style="thin">
          <color theme="1" tint="0.499984740745262"/>
        </right>
        <top style="thin">
          <color theme="1" tint="0.499984740745262"/>
        </top>
        <bottom style="thin">
          <color theme="1" tint="0.499984740745262"/>
        </bottom>
      </border>
      <protection locked="0" hidden="0"/>
    </dxf>
    <dxf>
      <font>
        <b/>
        <i val="0"/>
        <strike val="0"/>
        <condense val="0"/>
        <extend val="0"/>
        <outline val="0"/>
        <shadow val="0"/>
        <u val="none"/>
        <vertAlign val="baseline"/>
        <sz val="9"/>
        <color auto="1"/>
        <name val="Arial"/>
        <family val="2"/>
        <scheme val="none"/>
      </font>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1" tint="0.499984740745262"/>
        </left>
        <right/>
        <top style="thin">
          <color theme="1" tint="0.499984740745262"/>
        </top>
        <bottom style="thin">
          <color theme="1" tint="0.499984740745262"/>
        </bottom>
      </border>
      <protection locked="0" hidden="0"/>
    </dxf>
    <dxf>
      <border>
        <top style="thin">
          <color rgb="FF808080"/>
        </top>
      </border>
    </dxf>
    <dxf>
      <font>
        <b/>
        <strike val="0"/>
        <outline val="0"/>
        <shadow val="0"/>
        <u val="none"/>
        <vertAlign val="baseline"/>
        <sz val="9"/>
        <color auto="1"/>
        <name val="Arial"/>
        <scheme val="none"/>
      </font>
      <border diagonalUp="0" diagonalDown="0" outline="0">
        <left style="thin">
          <color rgb="FF808080"/>
        </left>
        <right style="thin">
          <color rgb="FF808080"/>
        </right>
        <top/>
        <bottom/>
      </border>
    </dxf>
    <dxf>
      <border outline="0">
        <left style="thin">
          <color rgb="FF000000"/>
        </left>
        <right style="thin">
          <color rgb="FF000000"/>
        </right>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rgb="FFFFFFCC"/>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auto="1"/>
        </patternFill>
      </fill>
      <alignment horizontal="center" vertical="center" textRotation="0" wrapText="1" indent="0" justifyLastLine="0" shrinkToFit="0" readingOrder="0"/>
      <border diagonalUp="0" diagonalDown="0" outline="0">
        <left style="thin">
          <color rgb="FFC00000"/>
        </left>
        <right style="thin">
          <color rgb="FFC00000"/>
        </right>
        <top style="thin">
          <color rgb="FFC00000"/>
        </top>
        <bottom style="thin">
          <color rgb="FFC00000"/>
        </bottom>
      </border>
      <protection locked="1"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numFmt numFmtId="164" formatCode="#,##0.00\ &quot;€&quot;"/>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numFmt numFmtId="3" formatCode="#,##0"/>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7030A0"/>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rgb="FFC00000"/>
        <name val="Arial"/>
        <family val="2"/>
        <scheme val="none"/>
      </fon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C00000"/>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strike val="0"/>
        <outline val="0"/>
        <shadow val="0"/>
        <u val="none"/>
        <vertAlign val="baseline"/>
        <sz val="10"/>
        <color rgb="FF7030A0"/>
        <name val="Arial"/>
        <family val="2"/>
        <scheme val="none"/>
      </font>
      <numFmt numFmtId="1"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center" textRotation="0" wrapText="1" indent="0" justifyLastLine="0" shrinkToFit="0" readingOrder="0"/>
      <border diagonalUp="0" diagonalDown="0" outline="0">
        <left/>
        <right style="thin">
          <color theme="1" tint="0.499984740745262"/>
        </right>
        <top style="thin">
          <color theme="1" tint="0.499984740745262"/>
        </top>
        <bottom style="thin">
          <color theme="1" tint="0.499984740745262"/>
        </bottom>
      </border>
      <protection locked="0"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family val="2"/>
      </font>
      <fill>
        <patternFill patternType="none">
          <fgColor indexed="64"/>
          <bgColor auto="1"/>
        </patternFill>
      </fill>
      <alignment horizontal="left" vertical="center" textRotation="0" wrapText="1" indent="0" justifyLastLine="0" shrinkToFit="0" readingOrder="0"/>
      <border diagonalUp="0" diagonalDown="0" outline="0">
        <left style="thin">
          <color theme="1" tint="0.499984740745262"/>
        </left>
        <right style="thin">
          <color theme="1" tint="0.499984740745262"/>
        </right>
        <top style="thin">
          <color theme="1" tint="0.499984740745262"/>
        </top>
        <bottom style="thin">
          <color theme="1" tint="0.499984740745262"/>
        </bottom>
      </border>
      <protection locked="0" hidden="0"/>
    </dxf>
    <dxf>
      <font>
        <b/>
        <i val="0"/>
        <strike val="0"/>
        <condense val="0"/>
        <extend val="0"/>
        <outline val="0"/>
        <shadow val="0"/>
        <u val="none"/>
        <vertAlign val="baseline"/>
        <sz val="9"/>
        <color auto="1"/>
        <name val="Arial"/>
        <family val="2"/>
        <scheme val="none"/>
      </font>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1" tint="0.499984740745262"/>
        </left>
        <right/>
        <top style="thin">
          <color theme="1" tint="0.499984740745262"/>
        </top>
        <bottom style="thin">
          <color theme="1" tint="0.499984740745262"/>
        </bottom>
      </border>
      <protection locked="0" hidden="0"/>
    </dxf>
    <dxf>
      <border>
        <top style="thin">
          <color rgb="FF808080"/>
        </top>
      </border>
    </dxf>
    <dxf>
      <font>
        <b/>
        <strike val="0"/>
        <outline val="0"/>
        <shadow val="0"/>
        <u val="none"/>
        <vertAlign val="baseline"/>
        <sz val="9"/>
        <color auto="1"/>
        <name val="Arial"/>
        <scheme val="none"/>
      </font>
      <border diagonalUp="0" diagonalDown="0" outline="0">
        <left style="thin">
          <color rgb="FF808080"/>
        </left>
        <right style="thin">
          <color rgb="FF808080"/>
        </right>
        <top/>
        <bottom/>
      </border>
    </dxf>
    <dxf>
      <border outline="0">
        <left style="thin">
          <color rgb="FF000000"/>
        </left>
        <right style="thin">
          <color rgb="FF000000"/>
        </right>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rgb="FFFFFFCC"/>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font>
        <b val="0"/>
        <i val="0"/>
        <strike val="0"/>
        <condense val="0"/>
        <extend val="0"/>
        <outline val="0"/>
        <shadow val="0"/>
        <u val="none"/>
        <vertAlign val="baseline"/>
        <sz val="10"/>
        <color auto="1"/>
        <name val="Arial"/>
        <scheme val="none"/>
      </font>
      <numFmt numFmtId="164" formatCode="#,##0.00\ &quot;€&quot;"/>
      <fill>
        <patternFill patternType="none">
          <fgColor indexed="64"/>
          <bgColor auto="1"/>
        </patternFill>
      </fill>
      <alignment horizontal="center" vertical="center" textRotation="0" wrapText="1" indent="0" justifyLastLine="0" shrinkToFit="0" readingOrder="0"/>
      <border diagonalUp="0" diagonalDown="0">
        <left style="thin">
          <color rgb="FFC00000"/>
        </left>
        <right style="thin">
          <color rgb="FFC00000"/>
        </right>
        <top style="thin">
          <color rgb="FFC00000"/>
        </top>
        <bottom style="thin">
          <color rgb="FFC00000"/>
        </bottom>
      </border>
      <protection locked="1" hidden="0"/>
    </dxf>
    <dxf>
      <font>
        <b/>
        <i val="0"/>
        <strike val="0"/>
        <condense val="0"/>
        <extend val="0"/>
        <outline val="0"/>
        <shadow val="0"/>
        <u val="none"/>
        <vertAlign val="baseline"/>
        <sz val="9"/>
        <color auto="1"/>
        <name val="Arial"/>
        <family val="2"/>
        <scheme val="none"/>
      </font>
      <numFmt numFmtId="164" formatCode="#,##0.00\ &quot;€&quo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0" hidden="0"/>
    </dxf>
    <dxf>
      <numFmt numFmtId="164" formatCode="#,##0.00\ &quot;€&quot;"/>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numFmt numFmtId="3" formatCode="#,##0"/>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7030A0"/>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rgb="FFC00000"/>
        <name val="Arial"/>
        <family val="2"/>
        <scheme val="none"/>
      </font>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rgb="FFC00000"/>
        <name val="Arial"/>
        <family val="2"/>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strike val="0"/>
        <outline val="0"/>
        <shadow val="0"/>
        <u val="none"/>
        <vertAlign val="baseline"/>
        <sz val="10"/>
        <color rgb="FF7030A0"/>
        <name val="Arial"/>
        <family val="2"/>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rgb="FF7030A0"/>
        </left>
        <right style="thin">
          <color rgb="FF7030A0"/>
        </right>
        <top style="thin">
          <color rgb="FF7030A0"/>
        </top>
        <bottom style="thin">
          <color rgb="FF7030A0"/>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alignment horizontal="center" vertical="center" textRotation="0" wrapText="1"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ill>
        <patternFill patternType="none">
          <fgColor indexed="64"/>
          <bgColor auto="1"/>
        </patternFill>
      </fill>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left" vertical="center" textRotation="0" wrapText="1" indent="0" justifyLastLine="0" shrinkToFit="0" readingOrder="0"/>
      <border diagonalUp="0" diagonalDown="0">
        <left/>
        <right style="thin">
          <color theme="1" tint="0.499984740745262"/>
        </right>
        <top style="thin">
          <color theme="1" tint="0.499984740745262"/>
        </top>
        <bottom style="thin">
          <color theme="1" tint="0.499984740745262"/>
        </bottom>
      </border>
      <protection locked="1" hidden="0"/>
    </dxf>
    <dxf>
      <font>
        <b/>
        <i val="0"/>
        <strike val="0"/>
        <condense val="0"/>
        <extend val="0"/>
        <outline val="0"/>
        <shadow val="0"/>
        <u val="none"/>
        <vertAlign val="baseline"/>
        <sz val="9"/>
        <color auto="1"/>
        <name val="Arial"/>
        <family val="2"/>
        <scheme val="none"/>
      </font>
      <fill>
        <patternFill patternType="solid">
          <fgColor indexed="64"/>
          <bgColor theme="0" tint="-0.499984740745262"/>
        </patternFill>
      </fill>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font>
      <fill>
        <patternFill patternType="none">
          <fgColor indexed="64"/>
          <bgColor auto="1"/>
        </patternFill>
      </fill>
      <border diagonalUp="0" diagonalDown="0">
        <left style="thin">
          <color theme="1" tint="0.499984740745262"/>
        </left>
        <right style="thin">
          <color theme="1" tint="0.499984740745262"/>
        </right>
        <top style="thin">
          <color theme="1" tint="0.499984740745262"/>
        </top>
        <bottom style="thin">
          <color theme="1" tint="0.499984740745262"/>
        </bottom>
      </border>
      <protection locked="1" hidden="0"/>
    </dxf>
    <dxf>
      <font>
        <b/>
        <i val="0"/>
        <strike val="0"/>
        <condense val="0"/>
        <extend val="0"/>
        <outline val="0"/>
        <shadow val="0"/>
        <u val="none"/>
        <vertAlign val="baseline"/>
        <sz val="9"/>
        <color auto="1"/>
        <name val="Arial"/>
        <family val="2"/>
        <scheme val="none"/>
      </font>
      <alignment horizontal="center"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1" tint="0.499984740745262"/>
        </left>
        <right/>
        <top style="thin">
          <color theme="1" tint="0.499984740745262"/>
        </top>
        <bottom style="thin">
          <color theme="1" tint="0.499984740745262"/>
        </bottom>
      </border>
      <protection locked="1" hidden="0"/>
    </dxf>
    <dxf>
      <border>
        <top style="thin">
          <color rgb="FF808080"/>
        </top>
      </border>
    </dxf>
    <dxf>
      <font>
        <b/>
        <strike val="0"/>
        <outline val="0"/>
        <shadow val="0"/>
        <u val="none"/>
        <vertAlign val="baseline"/>
        <sz val="9"/>
        <color auto="1"/>
        <name val="Arial"/>
        <scheme val="none"/>
      </font>
      <border diagonalUp="0" diagonalDown="0" outline="0">
        <left style="thin">
          <color rgb="FF808080"/>
        </left>
        <right style="thin">
          <color rgb="FF808080"/>
        </right>
        <top/>
        <bottom/>
      </border>
    </dxf>
    <dxf>
      <border outline="0">
        <left style="thin">
          <color rgb="FF000000"/>
        </left>
        <right style="thin">
          <color rgb="FF000000"/>
        </right>
      </border>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rial"/>
        <scheme val="none"/>
      </font>
      <fill>
        <patternFill patternType="solid">
          <fgColor indexed="64"/>
          <bgColor rgb="FFFFFFCC"/>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border>
        <top style="medium">
          <color rgb="FFC00000"/>
        </top>
      </border>
    </dxf>
    <dxf>
      <font>
        <b/>
        <strike val="0"/>
        <outline val="0"/>
        <shadow val="0"/>
        <u val="none"/>
        <vertAlign val="baseline"/>
        <sz val="9"/>
        <color rgb="FFC00000"/>
        <name val="Arial"/>
        <family val="2"/>
        <scheme val="none"/>
      </font>
      <alignment horizontal="center" vertical="center" textRotation="0" indent="0" justifyLastLine="0" shrinkToFit="0" readingOrder="0"/>
      <border diagonalUp="0" diagonalDown="0" outline="0">
        <left style="thin">
          <color theme="0" tint="-0.499984740745262"/>
        </left>
        <right style="thin">
          <color theme="0" tint="-0.499984740745262"/>
        </right>
        <top/>
        <bottom/>
      </border>
    </dxf>
    <dxf>
      <border outline="0">
        <left style="thin">
          <color rgb="FF000000"/>
        </left>
        <right style="thin">
          <color rgb="FF000000"/>
        </right>
      </border>
    </dxf>
    <dxf>
      <font>
        <b val="0"/>
        <i val="0"/>
        <strike val="0"/>
        <condense val="0"/>
        <extend val="0"/>
        <outline val="0"/>
        <shadow val="0"/>
        <u val="none"/>
        <vertAlign val="baseline"/>
        <sz val="10"/>
        <color auto="1"/>
        <name val="Arial"/>
        <scheme val="none"/>
      </font>
      <fill>
        <patternFill patternType="none">
          <fgColor rgb="FF000000"/>
          <bgColor rgb="FFFFFFFF"/>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rgb="FFFFFFCC"/>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b val="0"/>
        <i val="0"/>
        <strike val="0"/>
      </font>
    </dxf>
    <dxf>
      <fill>
        <patternFill>
          <bgColor theme="0" tint="-4.9989318521683403E-2"/>
        </patternFill>
      </fill>
    </dxf>
    <dxf>
      <font>
        <b val="0"/>
        <i val="0"/>
        <strike val="0"/>
      </font>
    </dxf>
  </dxfs>
  <tableStyles count="3" defaultTableStyle="bea" defaultPivotStyle="PivotStyleLight16">
    <tableStyle name="bea" pivot="0" count="1" xr9:uid="{00000000-0011-0000-FFFF-FFFF00000000}">
      <tableStyleElement type="headerRow" dxfId="257"/>
    </tableStyle>
    <tableStyle name="Style de tableau 1" pivot="0" count="1" xr9:uid="{00000000-0011-0000-FFFF-FFFF01000000}">
      <tableStyleElement type="firstRowStripe" dxfId="256"/>
    </tableStyle>
    <tableStyle name="Style de tableau 2" pivot="0" count="1" xr9:uid="{00000000-0011-0000-FFFF-FFFF02000000}">
      <tableStyleElement type="headerRow" dxfId="255"/>
    </tableStyle>
  </tableStyles>
  <colors>
    <mruColors>
      <color rgb="FFFFFFE5"/>
      <color rgb="FFFFFFCC"/>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617081D-5978-4D49-BEDA-20339115A0F4}" name="BPU" displayName="BPU" ref="A6:Z27" totalsRowCount="1" headerRowDxfId="254" dataDxfId="253" totalsRowDxfId="251" tableBorderDxfId="252" totalsRowBorderDxfId="250">
  <autoFilter ref="A6:Z26" xr:uid="{00000000-0009-0000-0100-000002000000}"/>
  <tableColumns count="26">
    <tableColumn id="1" xr3:uid="{9D45BE68-875C-457C-B25A-2ABF8BA20B89}" name="n°référence article" dataDxfId="51" totalsRowDxfId="50"/>
    <tableColumn id="2" xr3:uid="{34673E91-59F3-4F32-9F97-4C9FC2CF0766}" name="DESIGNATION DES ARTICLES_x000a_POUR PRESTATIONS RECURRENTES" totalsRowLabel="TOTAUX" dataDxfId="49" totalsRowDxfId="48"/>
    <tableColumn id="25" xr3:uid="{E243A1E7-DDDC-4497-9734-9901A6B4ED24}" name="métiers" dataDxfId="47" totalsRowDxfId="46"/>
    <tableColumn id="3" xr3:uid="{AD8B2149-D28F-4F0C-B3C7-A3FFB554172E}" name="nominatif ou_x000a_non-nominatif" dataDxfId="45" totalsRowDxfId="44"/>
    <tableColumn id="4" xr3:uid="{B1ED52C1-E3BA-4331-B42F-66AF6B4431A9}" name="H, F ou_x000a_mixte" dataDxfId="43" totalsRowDxfId="42"/>
    <tableColumn id="5" xr3:uid="{3DCD7D66-98C4-428E-863B-5216623B48ED}" name="couleur" dataDxfId="41" totalsRowDxfId="40"/>
    <tableColumn id="6" xr3:uid="{021E6D1F-D64B-481B-9B40-C64885972B86}" name="besoin_x000a_du logo Crous" dataDxfId="39" totalsRowDxfId="38"/>
    <tableColumn id="7" xr3:uid="{6FDF8ACF-7A5B-41A4-A8CF-F0F5C4694360}" name="traitement_x000a_du linge" dataDxfId="37" totalsRowDxfId="36"/>
    <tableColumn id="9" xr3:uid="{F9570131-3DB4-4543-8528-341C507C1890}" name="cadence de livraison/ramassage" dataDxfId="35" totalsRowDxfId="34"/>
    <tableColumn id="10" xr3:uid="{3D761A29-497A-4B5F-952A-368E7D0461AC}" name="nombre de changes par semaine" dataDxfId="33" totalsRowDxfId="32"/>
    <tableColumn id="11" xr3:uid="{DB2B75F3-56D3-4205-A245-8FEC3337C551}" name="dotation par porteur_x000a_= [nb changes par sem] x 2 + 1" dataDxfId="31" totalsRowDxfId="30">
      <calculatedColumnFormula>IF(BPU[[#This Row],[nombre de changes par semaine]]=0,0,BPU[[#This Row],[nombre de changes par semaine]]*2+1)</calculatedColumnFormula>
    </tableColumn>
    <tableColumn id="8" xr3:uid="{ADAFF2CF-2675-4648-8BC0-A8CAF4B11094}" name="référence article " dataDxfId="29" totalsRowDxfId="28"/>
    <tableColumn id="26" xr3:uid="{8E578226-57A0-4069-B4EF-1D2981265DB9}" name="prix de la location HT / article / semaine pour 1 porteur" dataDxfId="27" totalsRowDxfId="26"/>
    <tableColumn id="12" xr3:uid="{6049A225-23A9-4B2E-A7EF-4ADED239E153}" name="prix de l'entretien HT / article / semaine pour 1 porteur" dataDxfId="25" totalsRowDxfId="24"/>
    <tableColumn id="13" xr3:uid="{62E50579-B264-486D-82FE-42F273DE4E8C}" name="prix location + entretien HT / article / semaine pour 1 porteur" dataDxfId="23" totalsRowDxfId="22">
      <calculatedColumnFormula>BPU[[#This Row],[prix de la location HT / article / semaine pour 1 porteur]]+BPU[[#This Row],[prix de l''entretien HT / article / semaine pour 1 porteur]]</calculatedColumnFormula>
    </tableColumn>
    <tableColumn id="14" xr3:uid="{C37171D6-304E-4B15-9EF9-2FDD595ED286}" name="calcul forfaitaire TTC / article / semaine / porteur" dataDxfId="21" totalsRowDxfId="20">
      <calculatedColumnFormula>BPU[[#This Row],[prix location + entretien HT / article / semaine pour 1 porteur]]*1.2</calculatedColumnFormula>
    </tableColumn>
    <tableColumn id="15" xr3:uid="{5E8839F5-B497-48B3-ABDA-42945F09B470}" name="prix forfaitaire HT de dotation / semaine / porteur" dataDxfId="19" totalsRowDxfId="18">
      <calculatedColumnFormula>BPU[[#This Row],[dotation par porteur
= '[nb changes par sem'] x 2 + 1]]*BPU[[#This Row],[prix location + entretien HT / article / semaine pour 1 porteur]]</calculatedColumnFormula>
    </tableColumn>
    <tableColumn id="16" xr3:uid="{6E8F1DB7-141C-4522-B378-8D6B194A4E4C}" name="calcul forfaitaire TTC de dotation / semaine / porteur" dataDxfId="17" totalsRowDxfId="16">
      <calculatedColumnFormula>BPU[[#This Row],[prix forfaitaire HT de dotation / semaine / porteur]]*1.2</calculatedColumnFormula>
    </tableColumn>
    <tableColumn id="17" xr3:uid="{41B2C430-FB50-4222-A45C-C2C58C91EAAE}" name="prix forfaitaire HT de dotation / mois / porteur (coefficient de mensualisation 4,348)" totalsRowFunction="sum" dataDxfId="15" totalsRowDxfId="14">
      <calculatedColumnFormula>BPU[[#This Row],[prix forfaitaire HT de dotation / semaine / porteur]]*4.348</calculatedColumnFormula>
    </tableColumn>
    <tableColumn id="18" xr3:uid="{1C06FAAC-42B0-46E7-A6DD-499C8797D07A}" name="prix forfaitaire TTC de dotation / mois / porteur" totalsRowFunction="sum" dataDxfId="13" totalsRowDxfId="12">
      <calculatedColumnFormula>BPU[[#This Row],[prix forfaitaire HT de dotation / mois / porteur (coefficient de mensualisation 4,348)]]*1.2</calculatedColumnFormula>
    </tableColumn>
    <tableColumn id="19" xr3:uid="{95F05D09-AE7E-48A7-B605-7D3000BEC0CB}" name="prix HT / article retiré définitivement du stock au 1e septembre 2027 (prise en compte de l'amortissement)" totalsRowFunction="sum" dataDxfId="11" totalsRowDxfId="10"/>
    <tableColumn id="20" xr3:uid="{A0B7F0D4-5CE5-4182-A973-F3726E146410}" name="calcul TTC / article retiré définitivement du stock au 1e septembre 2027 (prise en compte de l'amortissement)" totalsRowFunction="sum" dataDxfId="9" totalsRowDxfId="8">
      <calculatedColumnFormula>BPU[[#This Row],[prix HT / article retiré définitivement du stock au 1e septembre 2027 (prise en compte de l''amortissement)]]*1.2</calculatedColumnFormula>
    </tableColumn>
    <tableColumn id="21" xr3:uid="{C6ADF9D3-E42F-4A7E-9804-12B28B1BE817}" name="prix HT / vêtement à neuf au 1e septembre 2027 (prise en compte de l'amortissement)" totalsRowFunction="sum" dataDxfId="7" totalsRowDxfId="6"/>
    <tableColumn id="22" xr3:uid="{E8547801-8AA1-4495-BED9-43F0D4503CDD}" name="calcul TTC / vêtement à neuf au 1e septembre 2027 (prise en compte de l'amortissement)" totalsRowFunction="sum" dataDxfId="5" totalsRowDxfId="4">
      <calculatedColumnFormula>BPU[[#This Row],[prix HT / vêtement à neuf au 1e septembre 2027 (prise en compte de l''amortissement)]]*1.2</calculatedColumnFormula>
    </tableColumn>
    <tableColumn id="23" xr3:uid="{53FB1D11-C910-4A31-8DB3-B585123CFB8F}" name="prix HT / vêtement reconditionné au 1e septembre 2027 (prise en compte de l'amortissement)" totalsRowFunction="sum" dataDxfId="3" totalsRowDxfId="2"/>
    <tableColumn id="24" xr3:uid="{5A287FA0-AEBA-4138-8233-D35F83B2FC00}" name="calcul TTC / vêtement reconditionné au 1e septembre 2027 (prise en compte de l'amortissement)" totalsRowFunction="sum" dataDxfId="1" totalsRowDxfId="0">
      <calculatedColumnFormula>BPU[[#This Row],[prix HT / vêtement reconditionné au 1e septembre 2027 (prise en compte de l''amortissement)]]*1.2</calculatedColumnFormula>
    </tableColumn>
  </tableColumns>
  <tableStyleInfo name="Style de tableau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au13" displayName="Tableau13" ref="A6:N27" totalsRowCount="1" headerRowDxfId="249" dataDxfId="248" totalsRowDxfId="246" tableBorderDxfId="247" totalsRowBorderDxfId="245">
  <autoFilter ref="A6:N26" xr:uid="{00000000-0009-0000-0100-000002000000}"/>
  <tableColumns count="14">
    <tableColumn id="1" xr3:uid="{00000000-0010-0000-0000-000001000000}" name="n°référence article" dataDxfId="244" totalsRowDxfId="243"/>
    <tableColumn id="2" xr3:uid="{00000000-0010-0000-0000-000002000000}" name="DESIGNATION DES ARTICLES_x000a_POUR PRESTATIONS RECURRENTES" dataDxfId="242" totalsRowDxfId="241"/>
    <tableColumn id="25" xr3:uid="{DB3A3252-3580-486E-9710-07118DD017FC}" name="métiers" dataDxfId="240" totalsRowDxfId="239"/>
    <tableColumn id="3" xr3:uid="{00000000-0010-0000-0000-000003000000}" name="nominatif ou_x000a_non-nominatif" dataDxfId="238" totalsRowDxfId="237"/>
    <tableColumn id="4" xr3:uid="{00000000-0010-0000-0000-000004000000}" name="H, F ou_x000a_mixte" dataDxfId="236" totalsRowDxfId="235"/>
    <tableColumn id="5" xr3:uid="{00000000-0010-0000-0000-000005000000}" name="couleur" dataDxfId="234" totalsRowDxfId="233"/>
    <tableColumn id="6" xr3:uid="{00000000-0010-0000-0000-000006000000}" name="logo Crous" dataDxfId="232" totalsRowDxfId="231"/>
    <tableColumn id="9" xr3:uid="{00000000-0010-0000-0000-000009000000}" name="cadence de livraison/ramassage" dataDxfId="230" totalsRowDxfId="229"/>
    <tableColumn id="10" xr3:uid="{00000000-0010-0000-0000-00000A000000}" name="nombre de changes par semaine" dataDxfId="228" totalsRowDxfId="227"/>
    <tableColumn id="11" xr3:uid="{00000000-0010-0000-0000-00000B000000}" name="dotation par porteur_x000a_= [nb changes par sem] x 2 + 1" dataDxfId="226" totalsRowDxfId="225">
      <calculatedColumnFormula>Tableau13[[#This Row],[nombre de changes par semaine]]*2+1</calculatedColumnFormula>
    </tableColumn>
    <tableColumn id="8" xr3:uid="{00000000-0010-0000-0000-000008000000}" name="nombre de_x000a_porteurs_x000a_par article_x000a_estimé par l'UG" totalsRowLabel="TOTAL STOCK" dataDxfId="224" totalsRowDxfId="223"/>
    <tableColumn id="12" xr3:uid="{00000000-0010-0000-0000-00000C000000}" name="stock _x000a_= [nb porteurs] x [dotation par porteur]" totalsRowFunction="sum" dataDxfId="222" totalsRowDxfId="221">
      <calculatedColumnFormula>Tableau13[[#This Row],[dotation par porteur
= '[nb changes par sem'] x 2 + 1]]*Tableau13[[#This Row],[nombre de
porteurs
par article
estimé par l''UG]]</calculatedColumnFormula>
    </tableColumn>
    <tableColumn id="17" xr3:uid="{00000000-0010-0000-0000-000011000000}" name="prix HT du stock / mois" totalsRowLabel="TOTAL DQE" dataDxfId="220" totalsRowDxfId="219">
      <calculatedColumnFormula>BPU[[#This Row],[prix forfaitaire HT de dotation / mois / porteur (coefficient de mensualisation 4,348)]]*Tableau13[[#This Row],[nombre de
porteurs
par article
estimé par l''UG]]</calculatedColumnFormula>
    </tableColumn>
    <tableColumn id="18" xr3:uid="{00000000-0010-0000-0000-000012000000}" name="prix  TTC du stock / mois" totalsRowFunction="sum" dataDxfId="218" totalsRowDxfId="217">
      <calculatedColumnFormula>Tableau13[[#This Row],[prix HT du stock / mois]]*1.2</calculatedColumnFormula>
    </tableColumn>
  </tableColumns>
  <tableStyleInfo name="Style de tableau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EE78B-15AB-4748-A00A-3271FBF5C904}" name="Tableau132" displayName="Tableau132" ref="A6:N27" totalsRowCount="1" headerRowDxfId="216" dataDxfId="215" totalsRowDxfId="213" tableBorderDxfId="214" totalsRowBorderDxfId="212">
  <autoFilter ref="A6:N26" xr:uid="{00000000-0009-0000-0100-000002000000}"/>
  <tableColumns count="14">
    <tableColumn id="1" xr3:uid="{0C970A1B-EB7E-4AD3-9EDE-9483D566CB3B}" name="n°référence article" dataDxfId="211" totalsRowDxfId="210"/>
    <tableColumn id="2" xr3:uid="{D4FE0A3D-F500-46F8-AFC3-CBBB37C68492}" name="DESIGNATION DES ARTICLES_x000a_POUR PRESTATIONS RECURRENTES" dataDxfId="209" totalsRowDxfId="208"/>
    <tableColumn id="25" xr3:uid="{4F19FE75-C74C-4DA9-BBF1-77D61103449F}" name="métiers" dataDxfId="207" totalsRowDxfId="206"/>
    <tableColumn id="3" xr3:uid="{2EBDF030-9A01-4097-891B-9FBB06E7E142}" name="nominatif ou_x000a_non-nominatif" dataDxfId="205" totalsRowDxfId="204"/>
    <tableColumn id="4" xr3:uid="{0A680823-8F8B-4813-8D76-89AFE0C26117}" name="H, F ou_x000a_mixte" dataDxfId="203" totalsRowDxfId="202"/>
    <tableColumn id="5" xr3:uid="{46C85B86-AC54-4751-8591-53B2288ECF54}" name="couleur" dataDxfId="201" totalsRowDxfId="200"/>
    <tableColumn id="6" xr3:uid="{492C696F-FA91-4F7E-A1FF-59EBF5381AAA}" name="logo Crous" dataDxfId="199" totalsRowDxfId="198"/>
    <tableColumn id="9" xr3:uid="{D1C4BE20-A130-4407-9797-A6877C247063}" name="cadence de livraison/ramassage" dataDxfId="197" totalsRowDxfId="196"/>
    <tableColumn id="10" xr3:uid="{051BDA8F-61BA-4355-98B3-3F92A6F322BC}" name="nombre de changes par semaine" dataDxfId="195" totalsRowDxfId="194"/>
    <tableColumn id="11" xr3:uid="{EE44EE53-15D7-40D5-A8DB-1CCAA5029C44}" name="dotation par porteur_x000a_= [nb changes par sem] x 2 + 1" dataDxfId="193" totalsRowDxfId="192">
      <calculatedColumnFormula>Tableau132[[#This Row],[nombre de changes par semaine]]*2+1</calculatedColumnFormula>
    </tableColumn>
    <tableColumn id="8" xr3:uid="{5BDC6F9C-5944-4B38-89FB-062B3A5E7094}" name="nombre de_x000a_porteurs_x000a_par article_x000a_estimé par l'UG" totalsRowLabel="TOTAL STOCK" dataDxfId="191" totalsRowDxfId="190"/>
    <tableColumn id="12" xr3:uid="{BC2F58FC-73D0-4531-9D13-16DB516A7147}" name="stock _x000a_= [nb porteurs] x [dotation par porteur]" totalsRowFunction="sum" dataDxfId="189" totalsRowDxfId="188">
      <calculatedColumnFormula>Tableau132[[#This Row],[nombre de
porteurs
par article
estimé par l''UG]]*Tableau132[[#This Row],[dotation par porteur
= '[nb changes par sem'] x 2 + 1]]</calculatedColumnFormula>
    </tableColumn>
    <tableColumn id="17" xr3:uid="{2E1D1837-DFC9-4158-8888-C7AFC7127C89}" name="prix HT du stock / mois" totalsRowLabel="TOTAL DQE" dataDxfId="187" totalsRowDxfId="186">
      <calculatedColumnFormula>BPU[[#This Row],[prix forfaitaire HT de dotation / mois / porteur (coefficient de mensualisation 4,348)]]*Tableau132[[#This Row],[nombre de
porteurs
par article
estimé par l''UG]]</calculatedColumnFormula>
    </tableColumn>
    <tableColumn id="18" xr3:uid="{9FD2E7C0-DF05-4606-8E92-4AD50BCF3314}" name="prix  TTC du stock / mois" totalsRowFunction="sum" dataDxfId="185" totalsRowDxfId="184">
      <calculatedColumnFormula>Tableau132[[#This Row],[prix HT du stock / mois]]*1.2</calculatedColumnFormula>
    </tableColumn>
  </tableColumns>
  <tableStyleInfo name="Style de tableau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A0F6638-E322-4AB3-A751-9A5262FBC1A0}" name="Tableau1324" displayName="Tableau1324" ref="A6:N27" totalsRowCount="1" headerRowDxfId="183" dataDxfId="182" totalsRowDxfId="180" tableBorderDxfId="181" totalsRowBorderDxfId="179">
  <autoFilter ref="A6:N26" xr:uid="{00000000-0009-0000-0100-000002000000}"/>
  <tableColumns count="14">
    <tableColumn id="1" xr3:uid="{4B8386E1-631E-4506-B0DB-A64EFE885E48}" name="n°référence article" dataDxfId="178" totalsRowDxfId="177"/>
    <tableColumn id="2" xr3:uid="{602EA38B-8E67-4388-8D03-4E3FE43D9CC6}" name="DESIGNATION DES ARTICLES_x000a_POUR PRESTATIONS RECURRENTES" dataDxfId="176" totalsRowDxfId="175"/>
    <tableColumn id="25" xr3:uid="{D1B9261A-BAA2-40A4-A574-F949F3148A52}" name="métiers" dataDxfId="174" totalsRowDxfId="173"/>
    <tableColumn id="3" xr3:uid="{EBDBA067-1386-498B-AD1D-9E8B37A32912}" name="nominatif ou_x000a_non-nominatif" dataDxfId="172" totalsRowDxfId="171"/>
    <tableColumn id="4" xr3:uid="{FECAC825-2B4B-4F23-A921-0925ED674CB5}" name="H, F ou_x000a_mixte" dataDxfId="170" totalsRowDxfId="169"/>
    <tableColumn id="5" xr3:uid="{4C9810F6-5712-471F-9999-029C0FEE0383}" name="couleur" dataDxfId="168" totalsRowDxfId="167"/>
    <tableColumn id="6" xr3:uid="{7485BFF4-A0FD-4B76-A12A-342285A0BF6D}" name="logo Crous" dataDxfId="166" totalsRowDxfId="165"/>
    <tableColumn id="9" xr3:uid="{5E42603F-E75A-4CE3-8447-9A5A9087F592}" name="cadence de livraison/ramassage" dataDxfId="164" totalsRowDxfId="163"/>
    <tableColumn id="10" xr3:uid="{1926206A-392B-4FAB-98B8-6C61FD8717F0}" name="nombre de changes par semaine" dataDxfId="162" totalsRowDxfId="161"/>
    <tableColumn id="11" xr3:uid="{7CEDD107-490C-4CDA-82FB-B05A4F89BABD}" name="dotation par porteur_x000a_= [nb changes par sem] x 2 + 1" dataDxfId="160" totalsRowDxfId="159">
      <calculatedColumnFormula>Tableau1324[[#This Row],[nombre de changes par semaine]]*2+1</calculatedColumnFormula>
    </tableColumn>
    <tableColumn id="8" xr3:uid="{1CCC0372-65CE-4C0E-AF54-CEB5BF95AC2F}" name="nombre de_x000a_porteurs_x000a_par article_x000a_estimé par l'UG" totalsRowLabel="TOTAL STOCK" dataDxfId="158" totalsRowDxfId="157"/>
    <tableColumn id="12" xr3:uid="{E399D857-AF75-45BB-9EC4-861D03388A93}" name="stock _x000a_= [nb porteurs] x [dotation par porteur]" totalsRowFunction="sum" dataDxfId="156" totalsRowDxfId="155">
      <calculatedColumnFormula>Tableau1324[[#This Row],[nombre de
porteurs
par article
estimé par l''UG]]*Tableau1324[[#This Row],[dotation par porteur
= '[nb changes par sem'] x 2 + 1]]</calculatedColumnFormula>
    </tableColumn>
    <tableColumn id="17" xr3:uid="{0107BAD3-6EB1-45AC-AE7D-D92A185EFCF9}" name="prix forfaitaire HT du stock / mois" totalsRowLabel="TOTAL DQE" dataDxfId="154" totalsRowDxfId="153">
      <calculatedColumnFormula>BPU[[#This Row],[prix forfaitaire HT de dotation / mois / porteur (coefficient de mensualisation 4,348)]]*Tableau1324[[#This Row],[nombre de
porteurs
par article
estimé par l''UG]]</calculatedColumnFormula>
    </tableColumn>
    <tableColumn id="18" xr3:uid="{396D5E9C-3FA1-4E49-831C-9FADD81411FC}" name="prix forfaitaire TTC du stock / mois" totalsRowFunction="sum" dataDxfId="152" totalsRowDxfId="151">
      <calculatedColumnFormula>Tableau1324[[#This Row],[prix forfaitaire HT du stock / mois]]*1.2</calculatedColumnFormula>
    </tableColumn>
  </tableColumns>
  <tableStyleInfo name="Style de tableau 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CB0132F-0C60-4D7D-8032-9B7737D90F5C}" name="Tableau13245" displayName="Tableau13245" ref="A6:N27" totalsRowCount="1" headerRowDxfId="150" dataDxfId="149" totalsRowDxfId="147" tableBorderDxfId="148" totalsRowBorderDxfId="146">
  <autoFilter ref="A6:N26" xr:uid="{00000000-0009-0000-0100-000002000000}"/>
  <tableColumns count="14">
    <tableColumn id="1" xr3:uid="{A5B5F774-3DF7-4607-BE9C-180F3F7BBDE6}" name="n°référence article" dataDxfId="145" totalsRowDxfId="144"/>
    <tableColumn id="2" xr3:uid="{AACC12FC-9FD2-4A21-8EA2-A4BCBCF76D88}" name="DESIGNATION DES ARTICLES_x000a_POUR PRESTATIONS RECURRENTES" dataDxfId="143" totalsRowDxfId="142"/>
    <tableColumn id="25" xr3:uid="{7B34D2FC-D3B6-4DCE-95A4-BB66D8927B46}" name="métiers" dataDxfId="141" totalsRowDxfId="140"/>
    <tableColumn id="3" xr3:uid="{14110819-963F-45D3-A432-7F0F0A2ADF62}" name="nominatif ou_x000a_non-nominatif" dataDxfId="139" totalsRowDxfId="138"/>
    <tableColumn id="4" xr3:uid="{FE8CA2A1-D29B-452C-9010-9614C0F83CC9}" name="H, F ou_x000a_mixte" dataDxfId="137" totalsRowDxfId="136"/>
    <tableColumn id="5" xr3:uid="{2F710DAC-9FEC-41CC-B308-66B0F33452F4}" name="couleur" dataDxfId="135" totalsRowDxfId="134"/>
    <tableColumn id="6" xr3:uid="{BCD1BA4B-6F81-4346-AC72-82FB2F5D14A2}" name="logo Crous" dataDxfId="133" totalsRowDxfId="132"/>
    <tableColumn id="9" xr3:uid="{F12DDEFE-B02D-481B-8CE4-6956B1A3CAD9}" name="cadence de livraison/ramassage" dataDxfId="131" totalsRowDxfId="130"/>
    <tableColumn id="10" xr3:uid="{CBA0ADBB-240E-4861-B47C-801613B8739D}" name="nombre de changes par semaine" dataDxfId="129" totalsRowDxfId="128"/>
    <tableColumn id="11" xr3:uid="{14AABB0E-124A-472F-B831-5CBCF0BBC957}" name="dotation par porteur_x000a_= [nb changes par sem] x 2 + 1" dataDxfId="127" totalsRowDxfId="126">
      <calculatedColumnFormula>Tableau13245[[#This Row],[nombre de changes par semaine]]*2+1</calculatedColumnFormula>
    </tableColumn>
    <tableColumn id="8" xr3:uid="{5C7E91FB-37B8-435F-9FA4-9B4740E918CB}" name="nombre de_x000a_porteurs_x000a_par article_x000a_estimé par l'UG" totalsRowLabel="TOTAL STOCK" dataDxfId="125" totalsRowDxfId="124"/>
    <tableColumn id="12" xr3:uid="{9DD31509-33B9-41EA-8599-AFAC2E0D3CFF}" name="stock _x000a_= [nb porteurs] x [dotation par porteur]" totalsRowFunction="sum" dataDxfId="123" totalsRowDxfId="122">
      <calculatedColumnFormula>Tableau13245[[#This Row],[nombre de
porteurs
par article
estimé par l''UG]]*Tableau13245[[#This Row],[dotation par porteur
= '[nb changes par sem'] x 2 + 1]]</calculatedColumnFormula>
    </tableColumn>
    <tableColumn id="17" xr3:uid="{D4D2C778-56E4-4BE2-A87F-E44386386EB8}" name="prix forfaitaire HT du stock / mois" totalsRowLabel="TOTAL DQE" dataDxfId="121" totalsRowDxfId="120">
      <calculatedColumnFormula>BPU[[#This Row],[prix forfaitaire HT de dotation / mois / porteur (coefficient de mensualisation 4,348)]]*Tableau13245[[#This Row],[nombre de
porteurs
par article
estimé par l''UG]]</calculatedColumnFormula>
    </tableColumn>
    <tableColumn id="18" xr3:uid="{541925A2-AD5F-4196-96F0-497F2335E7DD}" name="prix  forfaitaire TTC du stock / mois" totalsRowFunction="sum" dataDxfId="119" totalsRowDxfId="118">
      <calculatedColumnFormula>Tableau13245[[#This Row],[prix forfaitaire HT du stock / mois]]*1.2</calculatedColumnFormula>
    </tableColumn>
  </tableColumns>
  <tableStyleInfo name="Style de tableau 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05B5417-8CE4-4D27-AB4D-05CC8810DB4A}" name="Tableau132457" displayName="Tableau132457" ref="A6:N27" totalsRowCount="1" headerRowDxfId="117" dataDxfId="116" totalsRowDxfId="114" tableBorderDxfId="115" totalsRowBorderDxfId="113">
  <autoFilter ref="A6:N26" xr:uid="{00000000-0009-0000-0100-000002000000}"/>
  <tableColumns count="14">
    <tableColumn id="1" xr3:uid="{09EEC4CA-19BF-46B1-B023-D4474CFB35A3}" name="n°référence article" dataDxfId="112" totalsRowDxfId="111"/>
    <tableColumn id="2" xr3:uid="{E44D5D87-9B1A-427D-AA57-B73978F65709}" name="DESIGNATION DES ARTICLES_x000a_POUR PRESTATIONS RECURRENTES" dataDxfId="110" totalsRowDxfId="109"/>
    <tableColumn id="25" xr3:uid="{5B3469A6-1066-4239-BBEF-46348D349779}" name="métiers" dataDxfId="108" totalsRowDxfId="107"/>
    <tableColumn id="3" xr3:uid="{04092C74-FD5C-43B6-9565-A15B59B5CD63}" name="nominatif ou_x000a_non-nominatif" dataDxfId="106" totalsRowDxfId="105"/>
    <tableColumn id="4" xr3:uid="{EA578659-A4A2-4131-9AE3-14AAC7ADBCEC}" name="H, F ou_x000a_mixte" dataDxfId="104" totalsRowDxfId="103"/>
    <tableColumn id="5" xr3:uid="{F5714711-C0A8-45EE-803F-7B0BF3735D3C}" name="couleur" dataDxfId="102" totalsRowDxfId="101"/>
    <tableColumn id="6" xr3:uid="{94760033-A150-4FE6-AAD5-5D17AEFACAFF}" name="logo Crous" dataDxfId="100" totalsRowDxfId="99"/>
    <tableColumn id="9" xr3:uid="{C8BE97F7-23B7-4F04-88CF-F465021AA5FA}" name="cadence de livraison/ramassage" dataDxfId="98" totalsRowDxfId="97"/>
    <tableColumn id="10" xr3:uid="{B1E46B9A-FB07-4793-8DC8-86433B1D2981}" name="nombre de changes par semaine" dataDxfId="96" totalsRowDxfId="95"/>
    <tableColumn id="11" xr3:uid="{72D4E4B5-605E-444B-8E1D-18BD124E9D17}" name="dotation par porteur_x000a_= [nb changes par sem] x 2 + 1" dataDxfId="94" totalsRowDxfId="93">
      <calculatedColumnFormula>Tableau132457[[#This Row],[nombre de changes par semaine]]*2+1</calculatedColumnFormula>
    </tableColumn>
    <tableColumn id="8" xr3:uid="{13E6FC47-94E4-4C9D-A405-1DB88CB8BCF2}" name="nombre de_x000a_porteurs_x000a_par article_x000a_estimé par l'UG" totalsRowLabel="TOTAL STOCK" dataDxfId="92" totalsRowDxfId="91"/>
    <tableColumn id="12" xr3:uid="{5F01A0C5-A322-4CA4-987E-B3063A14D419}" name="stock _x000a_= [nb porteurs] x [dotation par porteur]" totalsRowFunction="sum" dataDxfId="90" totalsRowDxfId="89">
      <calculatedColumnFormula>Tableau132457[[#This Row],[nombre de
porteurs
par article
estimé par l''UG]]*Tableau132457[[#This Row],[dotation par porteur
= '[nb changes par sem'] x 2 + 1]]</calculatedColumnFormula>
    </tableColumn>
    <tableColumn id="17" xr3:uid="{1B89C8D4-12E1-454E-8D40-D68092C05BC7}" name="prix forfaitaire HT du stock / mois" totalsRowLabel="TOTAL DQE" dataDxfId="88" totalsRowDxfId="87">
      <calculatedColumnFormula>BPU[[#This Row],[prix forfaitaire HT de dotation / mois / porteur (coefficient de mensualisation 4,348)]]*Tableau132457[[#This Row],[nombre de
porteurs
par article
estimé par l''UG]]</calculatedColumnFormula>
    </tableColumn>
    <tableColumn id="18" xr3:uid="{A88A20DD-58FC-470F-BB1F-2F6F4F81C907}" name="prix  forfaitaire TTC du stock / mois" totalsRowFunction="sum" dataDxfId="86" totalsRowDxfId="85">
      <calculatedColumnFormula>Tableau132457[[#This Row],[prix forfaitaire HT du stock / mois]]*1.2</calculatedColumnFormula>
    </tableColumn>
  </tableColumns>
  <tableStyleInfo name="Style de tableau 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73C1C22-DB8B-4FA8-880D-5163D22C0967}" name="Tableau1324579" displayName="Tableau1324579" ref="A6:N27" totalsRowCount="1" headerRowDxfId="84" dataDxfId="83" totalsRowDxfId="81" tableBorderDxfId="82" totalsRowBorderDxfId="80">
  <autoFilter ref="A6:N26" xr:uid="{00000000-0009-0000-0100-000002000000}"/>
  <tableColumns count="14">
    <tableColumn id="1" xr3:uid="{15ED0073-54E8-4664-9321-98BB3E23B640}" name="n°référence article" dataDxfId="79" totalsRowDxfId="78"/>
    <tableColumn id="2" xr3:uid="{17C13F45-9120-47C8-80DF-93E21568C78A}" name="DESIGNATION DES ARTICLES_x000a_POUR PRESTATIONS RECURRENTES" dataDxfId="77" totalsRowDxfId="76"/>
    <tableColumn id="25" xr3:uid="{9B8E95A1-1887-494F-9EED-DCB00B140AA5}" name="métiers" dataDxfId="75" totalsRowDxfId="74"/>
    <tableColumn id="3" xr3:uid="{BF480162-5B15-4620-AC06-9BA4E8DD0B36}" name="nominatif ou_x000a_non-nominatif" dataDxfId="73" totalsRowDxfId="72"/>
    <tableColumn id="4" xr3:uid="{B718BA00-B5DB-43C4-A12D-007BDDA332CF}" name="H, F ou_x000a_mixte" dataDxfId="71" totalsRowDxfId="70"/>
    <tableColumn id="5" xr3:uid="{CB86A5B7-B83C-44E4-9CAE-95BBB6E38DFD}" name="couleur" dataDxfId="69" totalsRowDxfId="68"/>
    <tableColumn id="6" xr3:uid="{B5E5A414-2607-42A8-AD29-A443ECB31B01}" name="logo Crous" dataDxfId="67" totalsRowDxfId="66"/>
    <tableColumn id="9" xr3:uid="{0CFCAD0E-D00E-4694-B2FF-E89DEB1FD4D3}" name="cadence de livraison/ramassage" dataDxfId="65" totalsRowDxfId="64"/>
    <tableColumn id="10" xr3:uid="{7CE9A069-0DF0-4143-A92C-02EE5BD04A24}" name="nombre de changes par semaine" dataDxfId="63" totalsRowDxfId="62"/>
    <tableColumn id="11" xr3:uid="{63F9FF6B-6BFF-4E7E-B2FD-E1FED977C21F}" name="dotation par porteur_x000a_= [nb changes par sem] x 2 + 1" dataDxfId="61" totalsRowDxfId="60">
      <calculatedColumnFormula>Tableau1324579[[#This Row],[nombre de changes par semaine]]*2+1</calculatedColumnFormula>
    </tableColumn>
    <tableColumn id="8" xr3:uid="{C6B5413A-1025-4B0A-88C0-3B04D693F13F}" name="nombre de_x000a_porteurs_x000a_par article_x000a_estimé par l'UG" totalsRowLabel="TOTAL STOCK" dataDxfId="59" totalsRowDxfId="58"/>
    <tableColumn id="12" xr3:uid="{EBBE9EB4-FA57-4F8C-B986-D448BD05DE95}" name="stock _x000a_= [nb porteurs] x [dotation par porteur]" totalsRowFunction="sum" dataDxfId="57" totalsRowDxfId="56">
      <calculatedColumnFormula>Tableau1324579[[#This Row],[nombre de
porteurs
par article
estimé par l''UG]]*Tableau1324579[[#This Row],[dotation par porteur
= '[nb changes par sem'] x 2 + 1]]</calculatedColumnFormula>
    </tableColumn>
    <tableColumn id="17" xr3:uid="{55260786-4E87-4526-9EA6-5E95D5AAC35F}" name="prix forfaitaire HT du stock / mois" totalsRowLabel="TOTAL DQE" dataDxfId="55" totalsRowDxfId="54">
      <calculatedColumnFormula>BPU[[#This Row],[prix forfaitaire HT de dotation / mois / porteur (coefficient de mensualisation 4,348)]]*Tableau1324579[[#This Row],[nombre de
porteurs
par article
estimé par l''UG]]</calculatedColumnFormula>
    </tableColumn>
    <tableColumn id="18" xr3:uid="{8DC082B2-7DF8-4E56-B51F-B01FBD93F36C}" name="prix  forfaitaire TTC du stock / mois" totalsRowFunction="sum" dataDxfId="53" totalsRowDxfId="52">
      <calculatedColumnFormula>Tableau1324579[[#This Row],[prix forfaitaire HT du stock / mois]]*1.2</calculatedColumnFormula>
    </tableColumn>
  </tableColumns>
  <tableStyleInfo name="Style de tableau 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1F349-343C-4AE3-9A45-8541A5A5315F}">
  <sheetPr>
    <pageSetUpPr fitToPage="1"/>
  </sheetPr>
  <dimension ref="A1:AA36"/>
  <sheetViews>
    <sheetView tabSelected="1" workbookViewId="0">
      <selection activeCell="L11" sqref="L11"/>
    </sheetView>
  </sheetViews>
  <sheetFormatPr baseColWidth="10" defaultRowHeight="12.75" x14ac:dyDescent="0.2"/>
  <cols>
    <col min="1" max="1" width="3.7109375" style="4" customWidth="1"/>
    <col min="2" max="2" width="69.5703125" style="2" customWidth="1"/>
    <col min="3" max="3" width="15.7109375" style="2" customWidth="1"/>
    <col min="4" max="8" width="10.7109375" style="5" customWidth="1"/>
    <col min="9" max="10" width="12.7109375" style="5" customWidth="1"/>
    <col min="11" max="12" width="15.7109375" style="5" customWidth="1"/>
    <col min="13" max="13" width="18.42578125" style="5" customWidth="1"/>
    <col min="14" max="14" width="15.7109375" style="2" customWidth="1"/>
    <col min="15" max="15" width="13" style="53" customWidth="1"/>
    <col min="16" max="20" width="15.7109375" style="2" customWidth="1"/>
    <col min="21" max="26" width="15.85546875" style="2" customWidth="1"/>
    <col min="27" max="16384" width="11.42578125" style="2"/>
  </cols>
  <sheetData>
    <row r="1" spans="1:27" ht="15" x14ac:dyDescent="0.2">
      <c r="B1" s="124" t="s">
        <v>58</v>
      </c>
      <c r="C1" s="124"/>
      <c r="D1" s="124"/>
      <c r="E1" s="124"/>
      <c r="F1" s="124"/>
      <c r="G1" s="124"/>
      <c r="H1" s="124"/>
      <c r="I1" s="124"/>
      <c r="J1" s="124"/>
      <c r="K1" s="124"/>
      <c r="L1" s="48"/>
      <c r="M1" s="25"/>
      <c r="N1" s="25"/>
      <c r="O1" s="51"/>
      <c r="P1" s="7"/>
    </row>
    <row r="2" spans="1:27" ht="15" x14ac:dyDescent="0.2">
      <c r="B2" s="124"/>
      <c r="C2" s="124"/>
      <c r="D2" s="124"/>
      <c r="E2" s="124"/>
      <c r="F2" s="124"/>
      <c r="G2" s="124"/>
      <c r="H2" s="124"/>
      <c r="I2" s="124"/>
      <c r="J2" s="124"/>
      <c r="K2" s="124"/>
      <c r="L2" s="48"/>
      <c r="M2" s="25"/>
      <c r="N2" s="25"/>
      <c r="O2" s="51"/>
      <c r="P2" s="7"/>
    </row>
    <row r="3" spans="1:27" ht="15" x14ac:dyDescent="0.2">
      <c r="B3" s="124"/>
      <c r="C3" s="124"/>
      <c r="D3" s="124"/>
      <c r="E3" s="124"/>
      <c r="F3" s="124"/>
      <c r="G3" s="124"/>
      <c r="H3" s="124"/>
      <c r="I3" s="124"/>
      <c r="J3" s="124"/>
      <c r="K3" s="124"/>
      <c r="L3" s="48"/>
      <c r="M3" s="25"/>
      <c r="N3" s="25"/>
      <c r="O3" s="51"/>
      <c r="P3" s="7"/>
    </row>
    <row r="4" spans="1:27" ht="15" customHeight="1" x14ac:dyDescent="0.2">
      <c r="B4" s="125" t="s">
        <v>82</v>
      </c>
      <c r="C4" s="125"/>
      <c r="D4" s="125"/>
      <c r="E4" s="125"/>
      <c r="F4" s="125"/>
      <c r="G4" s="125"/>
      <c r="H4" s="125"/>
      <c r="I4" s="125"/>
      <c r="J4" s="125"/>
      <c r="K4" s="125"/>
      <c r="L4" s="133" t="s">
        <v>16</v>
      </c>
      <c r="M4" s="134"/>
      <c r="N4" s="135"/>
      <c r="O4" s="7"/>
      <c r="P4" s="7"/>
      <c r="U4" s="127" t="s">
        <v>75</v>
      </c>
      <c r="V4" s="128"/>
      <c r="W4" s="128"/>
      <c r="X4" s="128"/>
      <c r="Y4" s="128"/>
      <c r="Z4" s="129"/>
    </row>
    <row r="5" spans="1:27" ht="12.75" customHeight="1" x14ac:dyDescent="0.2">
      <c r="B5" s="126"/>
      <c r="C5" s="126"/>
      <c r="D5" s="126"/>
      <c r="E5" s="126"/>
      <c r="F5" s="126"/>
      <c r="G5" s="126"/>
      <c r="H5" s="126"/>
      <c r="I5" s="126"/>
      <c r="J5" s="126"/>
      <c r="K5" s="126"/>
      <c r="L5" s="136"/>
      <c r="M5" s="137"/>
      <c r="N5" s="138"/>
      <c r="O5" s="33"/>
      <c r="P5" s="33"/>
      <c r="Q5" s="33"/>
      <c r="R5" s="33"/>
      <c r="S5" s="33"/>
      <c r="T5" s="33"/>
      <c r="U5" s="130"/>
      <c r="V5" s="131"/>
      <c r="W5" s="131"/>
      <c r="X5" s="131"/>
      <c r="Y5" s="131"/>
      <c r="Z5" s="132"/>
    </row>
    <row r="6" spans="1:27" s="3" customFormat="1" ht="102" x14ac:dyDescent="0.2">
      <c r="A6" s="17" t="s">
        <v>21</v>
      </c>
      <c r="B6" s="43" t="s">
        <v>11</v>
      </c>
      <c r="C6" s="43" t="s">
        <v>32</v>
      </c>
      <c r="D6" s="43" t="s">
        <v>25</v>
      </c>
      <c r="E6" s="43" t="s">
        <v>26</v>
      </c>
      <c r="F6" s="43" t="s">
        <v>5</v>
      </c>
      <c r="G6" s="43" t="s">
        <v>49</v>
      </c>
      <c r="H6" s="45" t="s">
        <v>9</v>
      </c>
      <c r="I6" s="46" t="s">
        <v>50</v>
      </c>
      <c r="J6" s="46" t="s">
        <v>42</v>
      </c>
      <c r="K6" s="47" t="s">
        <v>47</v>
      </c>
      <c r="L6" s="50" t="s">
        <v>65</v>
      </c>
      <c r="M6" s="42" t="s">
        <v>77</v>
      </c>
      <c r="N6" s="42" t="s">
        <v>78</v>
      </c>
      <c r="O6" s="34" t="s">
        <v>69</v>
      </c>
      <c r="P6" s="34" t="s">
        <v>74</v>
      </c>
      <c r="Q6" s="40" t="s">
        <v>70</v>
      </c>
      <c r="R6" s="40" t="s">
        <v>73</v>
      </c>
      <c r="S6" s="31" t="s">
        <v>71</v>
      </c>
      <c r="T6" s="31" t="s">
        <v>72</v>
      </c>
      <c r="U6" s="35" t="s">
        <v>95</v>
      </c>
      <c r="V6" s="34" t="s">
        <v>96</v>
      </c>
      <c r="W6" s="35" t="s">
        <v>97</v>
      </c>
      <c r="X6" s="34" t="s">
        <v>98</v>
      </c>
      <c r="Y6" s="35" t="s">
        <v>99</v>
      </c>
      <c r="Z6" s="34" t="s">
        <v>100</v>
      </c>
    </row>
    <row r="7" spans="1:27" ht="25.5" x14ac:dyDescent="0.2">
      <c r="A7" s="12">
        <v>1</v>
      </c>
      <c r="B7" s="13" t="s">
        <v>12</v>
      </c>
      <c r="C7" s="13" t="s">
        <v>33</v>
      </c>
      <c r="D7" s="13" t="s">
        <v>13</v>
      </c>
      <c r="E7" s="13" t="s">
        <v>7</v>
      </c>
      <c r="F7" s="14" t="s">
        <v>1</v>
      </c>
      <c r="G7" s="14" t="s">
        <v>17</v>
      </c>
      <c r="H7" s="92" t="s">
        <v>10</v>
      </c>
      <c r="I7" s="70" t="s">
        <v>19</v>
      </c>
      <c r="J7" s="93">
        <v>2</v>
      </c>
      <c r="K7" s="66">
        <f>IF(BPU[[#This Row],[nombre de changes par semaine]]=0,0,BPU[[#This Row],[nombre de changes par semaine]]*2+1)</f>
        <v>5</v>
      </c>
      <c r="L7" s="49"/>
      <c r="M7" s="49"/>
      <c r="N7" s="49"/>
      <c r="O7" s="32">
        <f>BPU[[#This Row],[prix de la location HT / article / semaine pour 1 porteur]]+BPU[[#This Row],[prix de l''entretien HT / article / semaine pour 1 porteur]]</f>
        <v>0</v>
      </c>
      <c r="P7" s="32">
        <f>BPU[[#This Row],[prix location + entretien HT / article / semaine pour 1 porteur]]*1.2</f>
        <v>0</v>
      </c>
      <c r="Q7" s="41">
        <f>BPU[[#This Row],[dotation par porteur
= '[nb changes par sem'] x 2 + 1]]*BPU[[#This Row],[prix location + entretien HT / article / semaine pour 1 porteur]]</f>
        <v>0</v>
      </c>
      <c r="R7" s="41">
        <f>BPU[[#This Row],[prix forfaitaire HT de dotation / semaine / porteur]]*1.2</f>
        <v>0</v>
      </c>
      <c r="S7" s="39">
        <f>BPU[[#This Row],[prix forfaitaire HT de dotation / semaine / porteur]]*4.348</f>
        <v>0</v>
      </c>
      <c r="T7" s="39">
        <f>BPU[[#This Row],[prix forfaitaire HT de dotation / mois / porteur (coefficient de mensualisation 4,348)]]*1.2</f>
        <v>0</v>
      </c>
      <c r="U7" s="36"/>
      <c r="V7" s="32">
        <f>BPU[[#This Row],[prix HT / article retiré définitivement du stock au 1e septembre 2027 (prise en compte de l''amortissement)]]*1.2</f>
        <v>0</v>
      </c>
      <c r="W7" s="36"/>
      <c r="X7" s="32">
        <f>BPU[[#This Row],[prix HT / vêtement à neuf au 1e septembre 2027 (prise en compte de l''amortissement)]]*1.2</f>
        <v>0</v>
      </c>
      <c r="Y7" s="36"/>
      <c r="Z7" s="32">
        <f>BPU[[#This Row],[prix HT / vêtement reconditionné au 1e septembre 2027 (prise en compte de l''amortissement)]]*1.2</f>
        <v>0</v>
      </c>
      <c r="AA7" s="1"/>
    </row>
    <row r="8" spans="1:27" ht="25.5" x14ac:dyDescent="0.2">
      <c r="A8" s="12">
        <v>2</v>
      </c>
      <c r="B8" s="15" t="s">
        <v>43</v>
      </c>
      <c r="C8" s="13" t="s">
        <v>33</v>
      </c>
      <c r="D8" s="13" t="s">
        <v>13</v>
      </c>
      <c r="E8" s="13" t="s">
        <v>7</v>
      </c>
      <c r="F8" s="14" t="s">
        <v>1</v>
      </c>
      <c r="G8" s="14" t="s">
        <v>17</v>
      </c>
      <c r="H8" s="92" t="s">
        <v>10</v>
      </c>
      <c r="I8" s="72" t="s">
        <v>19</v>
      </c>
      <c r="J8" s="72">
        <v>2</v>
      </c>
      <c r="K8" s="66">
        <f>IF(BPU[[#This Row],[nombre de changes par semaine]]=0,0,BPU[[#This Row],[nombre de changes par semaine]]*2+1)</f>
        <v>5</v>
      </c>
      <c r="L8" s="49"/>
      <c r="M8" s="49"/>
      <c r="N8" s="49"/>
      <c r="O8" s="32">
        <f>BPU[[#This Row],[prix de la location HT / article / semaine pour 1 porteur]]+BPU[[#This Row],[prix de l''entretien HT / article / semaine pour 1 porteur]]</f>
        <v>0</v>
      </c>
      <c r="P8" s="32">
        <f>BPU[[#This Row],[prix location + entretien HT / article / semaine pour 1 porteur]]*1.2</f>
        <v>0</v>
      </c>
      <c r="Q8" s="41">
        <f>BPU[[#This Row],[dotation par porteur
= '[nb changes par sem'] x 2 + 1]]*BPU[[#This Row],[prix location + entretien HT / article / semaine pour 1 porteur]]</f>
        <v>0</v>
      </c>
      <c r="R8" s="41">
        <f>BPU[[#This Row],[prix forfaitaire HT de dotation / semaine / porteur]]*1.2</f>
        <v>0</v>
      </c>
      <c r="S8" s="39">
        <f>BPU[[#This Row],[prix forfaitaire HT de dotation / semaine / porteur]]*4.348</f>
        <v>0</v>
      </c>
      <c r="T8" s="39">
        <f>BPU[[#This Row],[prix forfaitaire HT de dotation / mois / porteur (coefficient de mensualisation 4,348)]]*1.2</f>
        <v>0</v>
      </c>
      <c r="U8" s="35"/>
      <c r="V8" s="32">
        <f>BPU[[#This Row],[prix HT / article retiré définitivement du stock au 1e septembre 2027 (prise en compte de l''amortissement)]]*1.2</f>
        <v>0</v>
      </c>
      <c r="W8" s="35"/>
      <c r="X8" s="32">
        <f>BPU[[#This Row],[prix HT / vêtement à neuf au 1e septembre 2027 (prise en compte de l''amortissement)]]*1.2</f>
        <v>0</v>
      </c>
      <c r="Y8" s="35"/>
      <c r="Z8" s="32">
        <f>BPU[[#This Row],[prix HT / vêtement reconditionné au 1e septembre 2027 (prise en compte de l''amortissement)]]*1.2</f>
        <v>0</v>
      </c>
      <c r="AA8" s="1"/>
    </row>
    <row r="9" spans="1:27" x14ac:dyDescent="0.2">
      <c r="A9" s="12">
        <v>3</v>
      </c>
      <c r="B9" s="13" t="s">
        <v>2</v>
      </c>
      <c r="C9" s="13" t="s">
        <v>34</v>
      </c>
      <c r="D9" s="13" t="s">
        <v>13</v>
      </c>
      <c r="E9" s="13" t="s">
        <v>7</v>
      </c>
      <c r="F9" s="14" t="s">
        <v>0</v>
      </c>
      <c r="G9" s="14" t="s">
        <v>4</v>
      </c>
      <c r="H9" s="92" t="s">
        <v>10</v>
      </c>
      <c r="I9" s="74" t="s">
        <v>19</v>
      </c>
      <c r="J9" s="72">
        <v>3</v>
      </c>
      <c r="K9" s="66">
        <f>IF(BPU[[#This Row],[nombre de changes par semaine]]=0,0,BPU[[#This Row],[nombre de changes par semaine]]*2+1)</f>
        <v>7</v>
      </c>
      <c r="L9" s="49"/>
      <c r="M9" s="49"/>
      <c r="N9" s="49"/>
      <c r="O9" s="32">
        <f>BPU[[#This Row],[prix de la location HT / article / semaine pour 1 porteur]]+BPU[[#This Row],[prix de l''entretien HT / article / semaine pour 1 porteur]]</f>
        <v>0</v>
      </c>
      <c r="P9" s="32">
        <f>BPU[[#This Row],[prix location + entretien HT / article / semaine pour 1 porteur]]*1.2</f>
        <v>0</v>
      </c>
      <c r="Q9" s="41">
        <f>BPU[[#This Row],[dotation par porteur
= '[nb changes par sem'] x 2 + 1]]*BPU[[#This Row],[prix location + entretien HT / article / semaine pour 1 porteur]]</f>
        <v>0</v>
      </c>
      <c r="R9" s="41">
        <f>BPU[[#This Row],[prix forfaitaire HT de dotation / semaine / porteur]]*1.2</f>
        <v>0</v>
      </c>
      <c r="S9" s="39">
        <f>BPU[[#This Row],[prix forfaitaire HT de dotation / semaine / porteur]]*4.348</f>
        <v>0</v>
      </c>
      <c r="T9" s="39">
        <f>BPU[[#This Row],[prix forfaitaire HT de dotation / mois / porteur (coefficient de mensualisation 4,348)]]*1.2</f>
        <v>0</v>
      </c>
      <c r="U9" s="36"/>
      <c r="V9" s="32">
        <f>BPU[[#This Row],[prix HT / article retiré définitivement du stock au 1e septembre 2027 (prise en compte de l''amortissement)]]*1.2</f>
        <v>0</v>
      </c>
      <c r="W9" s="36"/>
      <c r="X9" s="32">
        <f>BPU[[#This Row],[prix HT / vêtement à neuf au 1e septembre 2027 (prise en compte de l''amortissement)]]*1.2</f>
        <v>0</v>
      </c>
      <c r="Y9" s="36"/>
      <c r="Z9" s="32">
        <f>BPU[[#This Row],[prix HT / vêtement reconditionné au 1e septembre 2027 (prise en compte de l''amortissement)]]*1.2</f>
        <v>0</v>
      </c>
    </row>
    <row r="10" spans="1:27" x14ac:dyDescent="0.2">
      <c r="A10" s="12">
        <v>4</v>
      </c>
      <c r="B10" s="15" t="s">
        <v>2</v>
      </c>
      <c r="C10" s="13" t="s">
        <v>35</v>
      </c>
      <c r="D10" s="13" t="s">
        <v>17</v>
      </c>
      <c r="E10" s="13" t="s">
        <v>7</v>
      </c>
      <c r="F10" s="14" t="s">
        <v>0</v>
      </c>
      <c r="G10" s="14" t="s">
        <v>4</v>
      </c>
      <c r="H10" s="92" t="s">
        <v>10</v>
      </c>
      <c r="I10" s="74" t="s">
        <v>19</v>
      </c>
      <c r="J10" s="72">
        <v>3</v>
      </c>
      <c r="K10" s="66">
        <f>IF(BPU[[#This Row],[nombre de changes par semaine]]=0,0,BPU[[#This Row],[nombre de changes par semaine]]*2+1)</f>
        <v>7</v>
      </c>
      <c r="L10" s="49"/>
      <c r="M10" s="49"/>
      <c r="N10" s="49"/>
      <c r="O10" s="32">
        <f>BPU[[#This Row],[prix de la location HT / article / semaine pour 1 porteur]]+BPU[[#This Row],[prix de l''entretien HT / article / semaine pour 1 porteur]]</f>
        <v>0</v>
      </c>
      <c r="P10" s="32">
        <f>BPU[[#This Row],[prix location + entretien HT / article / semaine pour 1 porteur]]*1.2</f>
        <v>0</v>
      </c>
      <c r="Q10" s="41">
        <f>BPU[[#This Row],[dotation par porteur
= '[nb changes par sem'] x 2 + 1]]*BPU[[#This Row],[prix location + entretien HT / article / semaine pour 1 porteur]]</f>
        <v>0</v>
      </c>
      <c r="R10" s="41">
        <f>BPU[[#This Row],[prix forfaitaire HT de dotation / semaine / porteur]]*1.2</f>
        <v>0</v>
      </c>
      <c r="S10" s="39">
        <f>BPU[[#This Row],[prix forfaitaire HT de dotation / semaine / porteur]]*4.348</f>
        <v>0</v>
      </c>
      <c r="T10" s="39">
        <f>BPU[[#This Row],[prix forfaitaire HT de dotation / mois / porteur (coefficient de mensualisation 4,348)]]*1.2</f>
        <v>0</v>
      </c>
      <c r="U10" s="35"/>
      <c r="V10" s="32">
        <f>BPU[[#This Row],[prix HT / article retiré définitivement du stock au 1e septembre 2027 (prise en compte de l''amortissement)]]*1.2</f>
        <v>0</v>
      </c>
      <c r="W10" s="35"/>
      <c r="X10" s="32">
        <f>BPU[[#This Row],[prix HT / vêtement à neuf au 1e septembre 2027 (prise en compte de l''amortissement)]]*1.2</f>
        <v>0</v>
      </c>
      <c r="Y10" s="35"/>
      <c r="Z10" s="32">
        <f>BPU[[#This Row],[prix HT / vêtement reconditionné au 1e septembre 2027 (prise en compte de l''amortissement)]]*1.2</f>
        <v>0</v>
      </c>
    </row>
    <row r="11" spans="1:27" ht="25.5" x14ac:dyDescent="0.2">
      <c r="A11" s="12">
        <v>5</v>
      </c>
      <c r="B11" s="13" t="s">
        <v>18</v>
      </c>
      <c r="C11" s="13" t="s">
        <v>85</v>
      </c>
      <c r="D11" s="13" t="s">
        <v>13</v>
      </c>
      <c r="E11" s="13" t="s">
        <v>7</v>
      </c>
      <c r="F11" s="14" t="s">
        <v>0</v>
      </c>
      <c r="G11" s="14" t="s">
        <v>4</v>
      </c>
      <c r="H11" s="92" t="s">
        <v>10</v>
      </c>
      <c r="I11" s="67" t="s">
        <v>29</v>
      </c>
      <c r="J11" s="94">
        <v>0.25</v>
      </c>
      <c r="K11" s="66">
        <f>IF(BPU[[#This Row],[nombre de changes par semaine]]=0,0,BPU[[#This Row],[nombre de changes par semaine]]*2+1)</f>
        <v>1.5</v>
      </c>
      <c r="L11" s="49"/>
      <c r="M11" s="49"/>
      <c r="N11" s="49"/>
      <c r="O11" s="32">
        <f>BPU[[#This Row],[prix de la location HT / article / semaine pour 1 porteur]]+BPU[[#This Row],[prix de l''entretien HT / article / semaine pour 1 porteur]]</f>
        <v>0</v>
      </c>
      <c r="P11" s="32">
        <f>BPU[[#This Row],[prix location + entretien HT / article / semaine pour 1 porteur]]*1.2</f>
        <v>0</v>
      </c>
      <c r="Q11" s="41">
        <f>BPU[[#This Row],[dotation par porteur
= '[nb changes par sem'] x 2 + 1]]*BPU[[#This Row],[prix location + entretien HT / article / semaine pour 1 porteur]]</f>
        <v>0</v>
      </c>
      <c r="R11" s="41">
        <f>BPU[[#This Row],[prix forfaitaire HT de dotation / semaine / porteur]]*1.2</f>
        <v>0</v>
      </c>
      <c r="S11" s="39">
        <f>BPU[[#This Row],[prix forfaitaire HT de dotation / semaine / porteur]]*4.348</f>
        <v>0</v>
      </c>
      <c r="T11" s="39">
        <f>BPU[[#This Row],[prix forfaitaire HT de dotation / mois / porteur (coefficient de mensualisation 4,348)]]*1.2</f>
        <v>0</v>
      </c>
      <c r="U11" s="36"/>
      <c r="V11" s="32">
        <f>BPU[[#This Row],[prix HT / article retiré définitivement du stock au 1e septembre 2027 (prise en compte de l''amortissement)]]*1.2</f>
        <v>0</v>
      </c>
      <c r="W11" s="36"/>
      <c r="X11" s="32">
        <f>BPU[[#This Row],[prix HT / vêtement à neuf au 1e septembre 2027 (prise en compte de l''amortissement)]]*1.2</f>
        <v>0</v>
      </c>
      <c r="Y11" s="36"/>
      <c r="Z11" s="32">
        <f>BPU[[#This Row],[prix HT / vêtement reconditionné au 1e septembre 2027 (prise en compte de l''amortissement)]]*1.2</f>
        <v>0</v>
      </c>
    </row>
    <row r="12" spans="1:27" x14ac:dyDescent="0.2">
      <c r="A12" s="12">
        <v>6</v>
      </c>
      <c r="B12" s="13" t="s">
        <v>90</v>
      </c>
      <c r="C12" s="13" t="s">
        <v>35</v>
      </c>
      <c r="D12" s="13" t="s">
        <v>17</v>
      </c>
      <c r="E12" s="13" t="s">
        <v>7</v>
      </c>
      <c r="F12" s="14" t="s">
        <v>0</v>
      </c>
      <c r="G12" s="14" t="s">
        <v>4</v>
      </c>
      <c r="H12" s="92" t="s">
        <v>10</v>
      </c>
      <c r="I12" s="67" t="s">
        <v>29</v>
      </c>
      <c r="J12" s="94">
        <v>0.25</v>
      </c>
      <c r="K12" s="66">
        <f>IF(BPU[[#This Row],[nombre de changes par semaine]]=0,0,BPU[[#This Row],[nombre de changes par semaine]]*2+1)</f>
        <v>1.5</v>
      </c>
      <c r="L12" s="49"/>
      <c r="M12" s="49"/>
      <c r="N12" s="49"/>
      <c r="O12" s="32">
        <f>BPU[[#This Row],[prix de la location HT / article / semaine pour 1 porteur]]+BPU[[#This Row],[prix de l''entretien HT / article / semaine pour 1 porteur]]</f>
        <v>0</v>
      </c>
      <c r="P12" s="32">
        <f>BPU[[#This Row],[prix location + entretien HT / article / semaine pour 1 porteur]]*1.2</f>
        <v>0</v>
      </c>
      <c r="Q12" s="41">
        <f>BPU[[#This Row],[dotation par porteur
= '[nb changes par sem'] x 2 + 1]]*BPU[[#This Row],[prix location + entretien HT / article / semaine pour 1 porteur]]</f>
        <v>0</v>
      </c>
      <c r="R12" s="41">
        <f>BPU[[#This Row],[prix forfaitaire HT de dotation / semaine / porteur]]*1.2</f>
        <v>0</v>
      </c>
      <c r="S12" s="39">
        <f>BPU[[#This Row],[prix forfaitaire HT de dotation / semaine / porteur]]*4.348</f>
        <v>0</v>
      </c>
      <c r="T12" s="39">
        <f>BPU[[#This Row],[prix forfaitaire HT de dotation / mois / porteur (coefficient de mensualisation 4,348)]]*1.2</f>
        <v>0</v>
      </c>
      <c r="U12" s="36"/>
      <c r="V12" s="32">
        <f>BPU[[#This Row],[prix HT / article retiré définitivement du stock au 1e septembre 2027 (prise en compte de l''amortissement)]]*1.2</f>
        <v>0</v>
      </c>
      <c r="W12" s="36"/>
      <c r="X12" s="32">
        <f>BPU[[#This Row],[prix HT / vêtement à neuf au 1e septembre 2027 (prise en compte de l''amortissement)]]*1.2</f>
        <v>0</v>
      </c>
      <c r="Y12" s="36"/>
      <c r="Z12" s="32">
        <f>BPU[[#This Row],[prix HT / vêtement reconditionné au 1e septembre 2027 (prise en compte de l''amortissement)]]*1.2</f>
        <v>0</v>
      </c>
    </row>
    <row r="13" spans="1:27" ht="38.25" x14ac:dyDescent="0.2">
      <c r="A13" s="12">
        <v>7</v>
      </c>
      <c r="B13" s="15" t="s">
        <v>44</v>
      </c>
      <c r="C13" s="13" t="s">
        <v>34</v>
      </c>
      <c r="D13" s="13" t="s">
        <v>13</v>
      </c>
      <c r="E13" s="13" t="s">
        <v>8</v>
      </c>
      <c r="F13" s="14" t="s">
        <v>22</v>
      </c>
      <c r="G13" s="14" t="s">
        <v>17</v>
      </c>
      <c r="H13" s="92" t="s">
        <v>10</v>
      </c>
      <c r="I13" s="74" t="s">
        <v>19</v>
      </c>
      <c r="J13" s="72">
        <v>5</v>
      </c>
      <c r="K13" s="66">
        <f>IF(BPU[[#This Row],[nombre de changes par semaine]]=0,0,BPU[[#This Row],[nombre de changes par semaine]]*2+1)</f>
        <v>11</v>
      </c>
      <c r="L13" s="49"/>
      <c r="M13" s="49"/>
      <c r="N13" s="49"/>
      <c r="O13" s="32">
        <f>BPU[[#This Row],[prix de la location HT / article / semaine pour 1 porteur]]+BPU[[#This Row],[prix de l''entretien HT / article / semaine pour 1 porteur]]</f>
        <v>0</v>
      </c>
      <c r="P13" s="32">
        <f>BPU[[#This Row],[prix location + entretien HT / article / semaine pour 1 porteur]]*1.2</f>
        <v>0</v>
      </c>
      <c r="Q13" s="41">
        <f>BPU[[#This Row],[dotation par porteur
= '[nb changes par sem'] x 2 + 1]]*BPU[[#This Row],[prix location + entretien HT / article / semaine pour 1 porteur]]</f>
        <v>0</v>
      </c>
      <c r="R13" s="41">
        <f>BPU[[#This Row],[prix forfaitaire HT de dotation / semaine / porteur]]*1.2</f>
        <v>0</v>
      </c>
      <c r="S13" s="39">
        <f>BPU[[#This Row],[prix forfaitaire HT de dotation / semaine / porteur]]*4.348</f>
        <v>0</v>
      </c>
      <c r="T13" s="39">
        <f>BPU[[#This Row],[prix forfaitaire HT de dotation / mois / porteur (coefficient de mensualisation 4,348)]]*1.2</f>
        <v>0</v>
      </c>
      <c r="U13" s="35"/>
      <c r="V13" s="32">
        <f>BPU[[#This Row],[prix HT / article retiré définitivement du stock au 1e septembre 2027 (prise en compte de l''amortissement)]]*1.2</f>
        <v>0</v>
      </c>
      <c r="W13" s="35"/>
      <c r="X13" s="32">
        <f>BPU[[#This Row],[prix HT / vêtement à neuf au 1e septembre 2027 (prise en compte de l''amortissement)]]*1.2</f>
        <v>0</v>
      </c>
      <c r="Y13" s="35"/>
      <c r="Z13" s="32">
        <f>BPU[[#This Row],[prix HT / vêtement reconditionné au 1e septembre 2027 (prise en compte de l''amortissement)]]*1.2</f>
        <v>0</v>
      </c>
    </row>
    <row r="14" spans="1:27" ht="38.25" x14ac:dyDescent="0.2">
      <c r="A14" s="12">
        <v>8</v>
      </c>
      <c r="B14" s="13" t="s">
        <v>24</v>
      </c>
      <c r="C14" s="13" t="s">
        <v>36</v>
      </c>
      <c r="D14" s="13" t="s">
        <v>13</v>
      </c>
      <c r="E14" s="13" t="s">
        <v>31</v>
      </c>
      <c r="F14" s="14" t="s">
        <v>22</v>
      </c>
      <c r="G14" s="14" t="s">
        <v>17</v>
      </c>
      <c r="H14" s="92" t="s">
        <v>10</v>
      </c>
      <c r="I14" s="74" t="s">
        <v>19</v>
      </c>
      <c r="J14" s="72">
        <v>5</v>
      </c>
      <c r="K14" s="66">
        <f>IF(BPU[[#This Row],[nombre de changes par semaine]]=0,0,BPU[[#This Row],[nombre de changes par semaine]]*2+1)</f>
        <v>11</v>
      </c>
      <c r="L14" s="49"/>
      <c r="M14" s="49"/>
      <c r="N14" s="49"/>
      <c r="O14" s="32">
        <f>BPU[[#This Row],[prix de la location HT / article / semaine pour 1 porteur]]+BPU[[#This Row],[prix de l''entretien HT / article / semaine pour 1 porteur]]</f>
        <v>0</v>
      </c>
      <c r="P14" s="32">
        <f>BPU[[#This Row],[prix location + entretien HT / article / semaine pour 1 porteur]]*1.2</f>
        <v>0</v>
      </c>
      <c r="Q14" s="41">
        <f>BPU[[#This Row],[dotation par porteur
= '[nb changes par sem'] x 2 + 1]]*BPU[[#This Row],[prix location + entretien HT / article / semaine pour 1 porteur]]</f>
        <v>0</v>
      </c>
      <c r="R14" s="41">
        <f>BPU[[#This Row],[prix forfaitaire HT de dotation / semaine / porteur]]*1.2</f>
        <v>0</v>
      </c>
      <c r="S14" s="39">
        <f>BPU[[#This Row],[prix forfaitaire HT de dotation / semaine / porteur]]*4.348</f>
        <v>0</v>
      </c>
      <c r="T14" s="39">
        <f>BPU[[#This Row],[prix forfaitaire HT de dotation / mois / porteur (coefficient de mensualisation 4,348)]]*1.2</f>
        <v>0</v>
      </c>
      <c r="U14" s="36"/>
      <c r="V14" s="32">
        <f>BPU[[#This Row],[prix HT / article retiré définitivement du stock au 1e septembre 2027 (prise en compte de l''amortissement)]]*1.2</f>
        <v>0</v>
      </c>
      <c r="W14" s="36"/>
      <c r="X14" s="32">
        <f>BPU[[#This Row],[prix HT / vêtement à neuf au 1e septembre 2027 (prise en compte de l''amortissement)]]*1.2</f>
        <v>0</v>
      </c>
      <c r="Y14" s="36"/>
      <c r="Z14" s="32">
        <f>BPU[[#This Row],[prix HT / vêtement reconditionné au 1e septembre 2027 (prise en compte de l''amortissement)]]*1.2</f>
        <v>0</v>
      </c>
    </row>
    <row r="15" spans="1:27" ht="38.25" x14ac:dyDescent="0.2">
      <c r="A15" s="12">
        <v>9</v>
      </c>
      <c r="B15" s="15" t="s">
        <v>24</v>
      </c>
      <c r="C15" s="13" t="s">
        <v>35</v>
      </c>
      <c r="D15" s="13" t="s">
        <v>17</v>
      </c>
      <c r="E15" s="13" t="s">
        <v>31</v>
      </c>
      <c r="F15" s="14" t="s">
        <v>22</v>
      </c>
      <c r="G15" s="14" t="s">
        <v>17</v>
      </c>
      <c r="H15" s="92" t="s">
        <v>10</v>
      </c>
      <c r="I15" s="74" t="s">
        <v>19</v>
      </c>
      <c r="J15" s="72">
        <v>5</v>
      </c>
      <c r="K15" s="66">
        <f>IF(BPU[[#This Row],[nombre de changes par semaine]]=0,0,BPU[[#This Row],[nombre de changes par semaine]]*2+1)</f>
        <v>11</v>
      </c>
      <c r="L15" s="49"/>
      <c r="M15" s="49"/>
      <c r="N15" s="49"/>
      <c r="O15" s="32">
        <f>BPU[[#This Row],[prix de la location HT / article / semaine pour 1 porteur]]+BPU[[#This Row],[prix de l''entretien HT / article / semaine pour 1 porteur]]</f>
        <v>0</v>
      </c>
      <c r="P15" s="32">
        <f>BPU[[#This Row],[prix location + entretien HT / article / semaine pour 1 porteur]]*1.2</f>
        <v>0</v>
      </c>
      <c r="Q15" s="41">
        <f>BPU[[#This Row],[dotation par porteur
= '[nb changes par sem'] x 2 + 1]]*BPU[[#This Row],[prix location + entretien HT / article / semaine pour 1 porteur]]</f>
        <v>0</v>
      </c>
      <c r="R15" s="41">
        <f>BPU[[#This Row],[prix forfaitaire HT de dotation / semaine / porteur]]*1.2</f>
        <v>0</v>
      </c>
      <c r="S15" s="39">
        <f>BPU[[#This Row],[prix forfaitaire HT de dotation / semaine / porteur]]*4.348</f>
        <v>0</v>
      </c>
      <c r="T15" s="39">
        <f>BPU[[#This Row],[prix forfaitaire HT de dotation / mois / porteur (coefficient de mensualisation 4,348)]]*1.2</f>
        <v>0</v>
      </c>
      <c r="U15" s="36"/>
      <c r="V15" s="32">
        <f>BPU[[#This Row],[prix HT / article retiré définitivement du stock au 1e septembre 2027 (prise en compte de l''amortissement)]]*1.2</f>
        <v>0</v>
      </c>
      <c r="W15" s="36"/>
      <c r="X15" s="32">
        <f>BPU[[#This Row],[prix HT / vêtement à neuf au 1e septembre 2027 (prise en compte de l''amortissement)]]*1.2</f>
        <v>0</v>
      </c>
      <c r="Y15" s="36"/>
      <c r="Z15" s="32">
        <f>BPU[[#This Row],[prix HT / vêtement reconditionné au 1e septembre 2027 (prise en compte de l''amortissement)]]*1.2</f>
        <v>0</v>
      </c>
    </row>
    <row r="16" spans="1:27" ht="25.5" x14ac:dyDescent="0.2">
      <c r="A16" s="12">
        <v>10</v>
      </c>
      <c r="B16" s="15" t="s">
        <v>66</v>
      </c>
      <c r="C16" s="13" t="s">
        <v>67</v>
      </c>
      <c r="D16" s="13" t="s">
        <v>13</v>
      </c>
      <c r="E16" s="13" t="s">
        <v>7</v>
      </c>
      <c r="F16" s="14" t="s">
        <v>68</v>
      </c>
      <c r="G16" s="14" t="s">
        <v>17</v>
      </c>
      <c r="H16" s="92" t="s">
        <v>10</v>
      </c>
      <c r="I16" s="74" t="s">
        <v>19</v>
      </c>
      <c r="J16" s="72">
        <v>2</v>
      </c>
      <c r="K16" s="66">
        <f>IF(BPU[[#This Row],[nombre de changes par semaine]]=0,0,BPU[[#This Row],[nombre de changes par semaine]]*2+1)</f>
        <v>5</v>
      </c>
      <c r="L16" s="49"/>
      <c r="M16" s="49"/>
      <c r="N16" s="49"/>
      <c r="O16" s="32">
        <f>BPU[[#This Row],[prix de la location HT / article / semaine pour 1 porteur]]+BPU[[#This Row],[prix de l''entretien HT / article / semaine pour 1 porteur]]</f>
        <v>0</v>
      </c>
      <c r="P16" s="32">
        <f>BPU[[#This Row],[prix location + entretien HT / article / semaine pour 1 porteur]]*1.2</f>
        <v>0</v>
      </c>
      <c r="Q16" s="41">
        <f>BPU[[#This Row],[dotation par porteur
= '[nb changes par sem'] x 2 + 1]]*BPU[[#This Row],[prix location + entretien HT / article / semaine pour 1 porteur]]</f>
        <v>0</v>
      </c>
      <c r="R16" s="41">
        <f>BPU[[#This Row],[prix forfaitaire HT de dotation / semaine / porteur]]*1.2</f>
        <v>0</v>
      </c>
      <c r="S16" s="39">
        <f>BPU[[#This Row],[prix forfaitaire HT de dotation / semaine / porteur]]*4.348</f>
        <v>0</v>
      </c>
      <c r="T16" s="39">
        <f>BPU[[#This Row],[prix forfaitaire HT de dotation / mois / porteur (coefficient de mensualisation 4,348)]]*1.2</f>
        <v>0</v>
      </c>
      <c r="U16" s="36"/>
      <c r="V16" s="32">
        <f>BPU[[#This Row],[prix HT / article retiré définitivement du stock au 1e septembre 2027 (prise en compte de l''amortissement)]]*1.2</f>
        <v>0</v>
      </c>
      <c r="W16" s="36"/>
      <c r="X16" s="32">
        <f>BPU[[#This Row],[prix HT / vêtement à neuf au 1e septembre 2027 (prise en compte de l''amortissement)]]*1.2</f>
        <v>0</v>
      </c>
      <c r="Y16" s="36"/>
      <c r="Z16" s="32">
        <f>BPU[[#This Row],[prix HT / vêtement reconditionné au 1e septembre 2027 (prise en compte de l''amortissement)]]*1.2</f>
        <v>0</v>
      </c>
    </row>
    <row r="17" spans="1:26" ht="25.5" x14ac:dyDescent="0.2">
      <c r="A17" s="12">
        <v>11</v>
      </c>
      <c r="B17" s="13" t="s">
        <v>87</v>
      </c>
      <c r="C17" s="13" t="s">
        <v>34</v>
      </c>
      <c r="D17" s="13" t="s">
        <v>13</v>
      </c>
      <c r="E17" s="13" t="s">
        <v>7</v>
      </c>
      <c r="F17" s="14" t="s">
        <v>79</v>
      </c>
      <c r="G17" s="14" t="s">
        <v>4</v>
      </c>
      <c r="H17" s="92" t="s">
        <v>10</v>
      </c>
      <c r="I17" s="74" t="s">
        <v>19</v>
      </c>
      <c r="J17" s="72">
        <v>5</v>
      </c>
      <c r="K17" s="66">
        <f>IF(BPU[[#This Row],[nombre de changes par semaine]]=0,0,BPU[[#This Row],[nombre de changes par semaine]]*2+1)</f>
        <v>11</v>
      </c>
      <c r="L17" s="49"/>
      <c r="M17" s="49"/>
      <c r="N17" s="49"/>
      <c r="O17" s="32">
        <f>BPU[[#This Row],[prix de la location HT / article / semaine pour 1 porteur]]+BPU[[#This Row],[prix de l''entretien HT / article / semaine pour 1 porteur]]</f>
        <v>0</v>
      </c>
      <c r="P17" s="32">
        <f>BPU[[#This Row],[prix location + entretien HT / article / semaine pour 1 porteur]]*1.2</f>
        <v>0</v>
      </c>
      <c r="Q17" s="41">
        <f>BPU[[#This Row],[dotation par porteur
= '[nb changes par sem'] x 2 + 1]]*BPU[[#This Row],[prix location + entretien HT / article / semaine pour 1 porteur]]</f>
        <v>0</v>
      </c>
      <c r="R17" s="41">
        <f>BPU[[#This Row],[prix forfaitaire HT de dotation / semaine / porteur]]*1.2</f>
        <v>0</v>
      </c>
      <c r="S17" s="39">
        <f>BPU[[#This Row],[prix forfaitaire HT de dotation / semaine / porteur]]*4.348</f>
        <v>0</v>
      </c>
      <c r="T17" s="39">
        <f>BPU[[#This Row],[prix forfaitaire HT de dotation / mois / porteur (coefficient de mensualisation 4,348)]]*1.2</f>
        <v>0</v>
      </c>
      <c r="U17" s="35"/>
      <c r="V17" s="32">
        <f>BPU[[#This Row],[prix HT / article retiré définitivement du stock au 1e septembre 2027 (prise en compte de l''amortissement)]]*1.2</f>
        <v>0</v>
      </c>
      <c r="W17" s="35"/>
      <c r="X17" s="32">
        <f>BPU[[#This Row],[prix HT / vêtement à neuf au 1e septembre 2027 (prise en compte de l''amortissement)]]*1.2</f>
        <v>0</v>
      </c>
      <c r="Y17" s="35"/>
      <c r="Z17" s="32">
        <f>BPU[[#This Row],[prix HT / vêtement reconditionné au 1e septembre 2027 (prise en compte de l''amortissement)]]*1.2</f>
        <v>0</v>
      </c>
    </row>
    <row r="18" spans="1:26" ht="25.5" x14ac:dyDescent="0.2">
      <c r="A18" s="12">
        <v>12</v>
      </c>
      <c r="B18" s="13" t="s">
        <v>86</v>
      </c>
      <c r="C18" s="13" t="s">
        <v>34</v>
      </c>
      <c r="D18" s="13" t="s">
        <v>13</v>
      </c>
      <c r="E18" s="13" t="s">
        <v>8</v>
      </c>
      <c r="F18" s="14" t="s">
        <v>79</v>
      </c>
      <c r="G18" s="14" t="s">
        <v>4</v>
      </c>
      <c r="H18" s="92" t="s">
        <v>10</v>
      </c>
      <c r="I18" s="74" t="s">
        <v>19</v>
      </c>
      <c r="J18" s="72">
        <v>5</v>
      </c>
      <c r="K18" s="66">
        <f>IF(BPU[[#This Row],[nombre de changes par semaine]]=0,0,BPU[[#This Row],[nombre de changes par semaine]]*2+1)</f>
        <v>11</v>
      </c>
      <c r="L18" s="49"/>
      <c r="M18" s="49"/>
      <c r="N18" s="49"/>
      <c r="O18" s="32">
        <f>BPU[[#This Row],[prix de la location HT / article / semaine pour 1 porteur]]+BPU[[#This Row],[prix de l''entretien HT / article / semaine pour 1 porteur]]</f>
        <v>0</v>
      </c>
      <c r="P18" s="32">
        <f>BPU[[#This Row],[prix location + entretien HT / article / semaine pour 1 porteur]]*1.2</f>
        <v>0</v>
      </c>
      <c r="Q18" s="41">
        <f>BPU[[#This Row],[dotation par porteur
= '[nb changes par sem'] x 2 + 1]]*BPU[[#This Row],[prix location + entretien HT / article / semaine pour 1 porteur]]</f>
        <v>0</v>
      </c>
      <c r="R18" s="41">
        <f>BPU[[#This Row],[prix forfaitaire HT de dotation / semaine / porteur]]*1.2</f>
        <v>0</v>
      </c>
      <c r="S18" s="39">
        <f>BPU[[#This Row],[prix forfaitaire HT de dotation / semaine / porteur]]*4.348</f>
        <v>0</v>
      </c>
      <c r="T18" s="39">
        <f>BPU[[#This Row],[prix forfaitaire HT de dotation / mois / porteur (coefficient de mensualisation 4,348)]]*1.2</f>
        <v>0</v>
      </c>
      <c r="U18" s="36"/>
      <c r="V18" s="32">
        <f>BPU[[#This Row],[prix HT / article retiré définitivement du stock au 1e septembre 2027 (prise en compte de l''amortissement)]]*1.2</f>
        <v>0</v>
      </c>
      <c r="W18" s="36"/>
      <c r="X18" s="32">
        <f>BPU[[#This Row],[prix HT / vêtement à neuf au 1e septembre 2027 (prise en compte de l''amortissement)]]*1.2</f>
        <v>0</v>
      </c>
      <c r="Y18" s="36"/>
      <c r="Z18" s="32">
        <f>BPU[[#This Row],[prix HT / vêtement reconditionné au 1e septembre 2027 (prise en compte de l''amortissement)]]*1.2</f>
        <v>0</v>
      </c>
    </row>
    <row r="19" spans="1:26" ht="25.5" x14ac:dyDescent="0.2">
      <c r="A19" s="12">
        <v>13</v>
      </c>
      <c r="B19" s="13" t="s">
        <v>91</v>
      </c>
      <c r="C19" s="13" t="s">
        <v>38</v>
      </c>
      <c r="D19" s="13" t="s">
        <v>30</v>
      </c>
      <c r="E19" s="13" t="s">
        <v>7</v>
      </c>
      <c r="F19" s="14" t="s">
        <v>79</v>
      </c>
      <c r="G19" s="14" t="s">
        <v>4</v>
      </c>
      <c r="H19" s="92" t="s">
        <v>10</v>
      </c>
      <c r="I19" s="74" t="s">
        <v>19</v>
      </c>
      <c r="J19" s="72">
        <v>5</v>
      </c>
      <c r="K19" s="66">
        <f>IF(BPU[[#This Row],[nombre de changes par semaine]]=0,0,BPU[[#This Row],[nombre de changes par semaine]]*2+1)</f>
        <v>11</v>
      </c>
      <c r="L19" s="49"/>
      <c r="M19" s="49"/>
      <c r="N19" s="49"/>
      <c r="O19" s="32">
        <f>BPU[[#This Row],[prix de la location HT / article / semaine pour 1 porteur]]+BPU[[#This Row],[prix de l''entretien HT / article / semaine pour 1 porteur]]</f>
        <v>0</v>
      </c>
      <c r="P19" s="32">
        <f>BPU[[#This Row],[prix location + entretien HT / article / semaine pour 1 porteur]]*1.2</f>
        <v>0</v>
      </c>
      <c r="Q19" s="41">
        <f>BPU[[#This Row],[dotation par porteur
= '[nb changes par sem'] x 2 + 1]]*BPU[[#This Row],[prix location + entretien HT / article / semaine pour 1 porteur]]</f>
        <v>0</v>
      </c>
      <c r="R19" s="41">
        <f>BPU[[#This Row],[prix forfaitaire HT de dotation / semaine / porteur]]*1.2</f>
        <v>0</v>
      </c>
      <c r="S19" s="39">
        <f>BPU[[#This Row],[prix forfaitaire HT de dotation / semaine / porteur]]*4.348</f>
        <v>0</v>
      </c>
      <c r="T19" s="39">
        <f>BPU[[#This Row],[prix forfaitaire HT de dotation / mois / porteur (coefficient de mensualisation 4,348)]]*1.2</f>
        <v>0</v>
      </c>
      <c r="U19" s="35"/>
      <c r="V19" s="32">
        <f>BPU[[#This Row],[prix HT / article retiré définitivement du stock au 1e septembre 2027 (prise en compte de l''amortissement)]]*1.2</f>
        <v>0</v>
      </c>
      <c r="W19" s="35"/>
      <c r="X19" s="32">
        <f>BPU[[#This Row],[prix HT / vêtement à neuf au 1e septembre 2027 (prise en compte de l''amortissement)]]*1.2</f>
        <v>0</v>
      </c>
      <c r="Y19" s="35"/>
      <c r="Z19" s="32">
        <f>BPU[[#This Row],[prix HT / vêtement reconditionné au 1e septembre 2027 (prise en compte de l''amortissement)]]*1.2</f>
        <v>0</v>
      </c>
    </row>
    <row r="20" spans="1:26" ht="38.25" x14ac:dyDescent="0.2">
      <c r="A20" s="12">
        <v>14</v>
      </c>
      <c r="B20" s="13" t="s">
        <v>45</v>
      </c>
      <c r="C20" s="13" t="s">
        <v>92</v>
      </c>
      <c r="D20" s="13" t="s">
        <v>13</v>
      </c>
      <c r="E20" s="13" t="s">
        <v>7</v>
      </c>
      <c r="F20" s="14" t="s">
        <v>79</v>
      </c>
      <c r="G20" s="14" t="s">
        <v>4</v>
      </c>
      <c r="H20" s="92" t="s">
        <v>10</v>
      </c>
      <c r="I20" s="74" t="s">
        <v>19</v>
      </c>
      <c r="J20" s="72">
        <v>5</v>
      </c>
      <c r="K20" s="66">
        <f>IF(BPU[[#This Row],[nombre de changes par semaine]]=0,0,BPU[[#This Row],[nombre de changes par semaine]]*2+1)</f>
        <v>11</v>
      </c>
      <c r="L20" s="49"/>
      <c r="M20" s="49"/>
      <c r="N20" s="49"/>
      <c r="O20" s="32">
        <f>BPU[[#This Row],[prix de la location HT / article / semaine pour 1 porteur]]+BPU[[#This Row],[prix de l''entretien HT / article / semaine pour 1 porteur]]</f>
        <v>0</v>
      </c>
      <c r="P20" s="32">
        <f>BPU[[#This Row],[prix location + entretien HT / article / semaine pour 1 porteur]]*1.2</f>
        <v>0</v>
      </c>
      <c r="Q20" s="41">
        <f>BPU[[#This Row],[dotation par porteur
= '[nb changes par sem'] x 2 + 1]]*BPU[[#This Row],[prix location + entretien HT / article / semaine pour 1 porteur]]</f>
        <v>0</v>
      </c>
      <c r="R20" s="41">
        <f>BPU[[#This Row],[prix forfaitaire HT de dotation / semaine / porteur]]*1.2</f>
        <v>0</v>
      </c>
      <c r="S20" s="39">
        <f>BPU[[#This Row],[prix forfaitaire HT de dotation / semaine / porteur]]*4.348</f>
        <v>0</v>
      </c>
      <c r="T20" s="39">
        <f>BPU[[#This Row],[prix forfaitaire HT de dotation / mois / porteur (coefficient de mensualisation 4,348)]]*1.2</f>
        <v>0</v>
      </c>
      <c r="U20" s="36"/>
      <c r="V20" s="32">
        <f>BPU[[#This Row],[prix HT / article retiré définitivement du stock au 1e septembre 2027 (prise en compte de l''amortissement)]]*1.2</f>
        <v>0</v>
      </c>
      <c r="W20" s="36"/>
      <c r="X20" s="32">
        <f>BPU[[#This Row],[prix HT / vêtement à neuf au 1e septembre 2027 (prise en compte de l''amortissement)]]*1.2</f>
        <v>0</v>
      </c>
      <c r="Y20" s="36"/>
      <c r="Z20" s="32">
        <f>BPU[[#This Row],[prix HT / vêtement reconditionné au 1e septembre 2027 (prise en compte de l''amortissement)]]*1.2</f>
        <v>0</v>
      </c>
    </row>
    <row r="21" spans="1:26" ht="38.25" x14ac:dyDescent="0.2">
      <c r="A21" s="12">
        <v>15</v>
      </c>
      <c r="B21" s="13" t="s">
        <v>46</v>
      </c>
      <c r="C21" s="13" t="s">
        <v>37</v>
      </c>
      <c r="D21" s="13" t="s">
        <v>17</v>
      </c>
      <c r="E21" s="13" t="s">
        <v>7</v>
      </c>
      <c r="F21" s="14" t="s">
        <v>79</v>
      </c>
      <c r="G21" s="14" t="s">
        <v>4</v>
      </c>
      <c r="H21" s="92" t="s">
        <v>10</v>
      </c>
      <c r="I21" s="74" t="s">
        <v>19</v>
      </c>
      <c r="J21" s="72">
        <v>5</v>
      </c>
      <c r="K21" s="66">
        <f>IF(BPU[[#This Row],[nombre de changes par semaine]]=0,0,BPU[[#This Row],[nombre de changes par semaine]]*2+1)</f>
        <v>11</v>
      </c>
      <c r="L21" s="49"/>
      <c r="M21" s="49"/>
      <c r="N21" s="49"/>
      <c r="O21" s="32">
        <f>BPU[[#This Row],[prix de la location HT / article / semaine pour 1 porteur]]+BPU[[#This Row],[prix de l''entretien HT / article / semaine pour 1 porteur]]</f>
        <v>0</v>
      </c>
      <c r="P21" s="32">
        <f>BPU[[#This Row],[prix location + entretien HT / article / semaine pour 1 porteur]]*1.2</f>
        <v>0</v>
      </c>
      <c r="Q21" s="41">
        <f>BPU[[#This Row],[dotation par porteur
= '[nb changes par sem'] x 2 + 1]]*BPU[[#This Row],[prix location + entretien HT / article / semaine pour 1 porteur]]</f>
        <v>0</v>
      </c>
      <c r="R21" s="41">
        <f>BPU[[#This Row],[prix forfaitaire HT de dotation / semaine / porteur]]*1.2</f>
        <v>0</v>
      </c>
      <c r="S21" s="39">
        <f>BPU[[#This Row],[prix forfaitaire HT de dotation / semaine / porteur]]*4.348</f>
        <v>0</v>
      </c>
      <c r="T21" s="39">
        <f>BPU[[#This Row],[prix forfaitaire HT de dotation / mois / porteur (coefficient de mensualisation 4,348)]]*1.2</f>
        <v>0</v>
      </c>
      <c r="U21" s="36"/>
      <c r="V21" s="32">
        <f>BPU[[#This Row],[prix HT / article retiré définitivement du stock au 1e septembre 2027 (prise en compte de l''amortissement)]]*1.2</f>
        <v>0</v>
      </c>
      <c r="W21" s="36"/>
      <c r="X21" s="32">
        <f>BPU[[#This Row],[prix HT / vêtement à neuf au 1e septembre 2027 (prise en compte de l''amortissement)]]*1.2</f>
        <v>0</v>
      </c>
      <c r="Y21" s="36"/>
      <c r="Z21" s="32">
        <f>BPU[[#This Row],[prix HT / vêtement reconditionné au 1e septembre 2027 (prise en compte de l''amortissement)]]*1.2</f>
        <v>0</v>
      </c>
    </row>
    <row r="22" spans="1:26" ht="25.5" x14ac:dyDescent="0.2">
      <c r="A22" s="12">
        <v>16</v>
      </c>
      <c r="B22" s="15" t="s">
        <v>88</v>
      </c>
      <c r="C22" s="13" t="s">
        <v>83</v>
      </c>
      <c r="D22" s="13" t="s">
        <v>17</v>
      </c>
      <c r="E22" s="13" t="s">
        <v>7</v>
      </c>
      <c r="F22" s="14" t="s">
        <v>3</v>
      </c>
      <c r="G22" s="14" t="s">
        <v>17</v>
      </c>
      <c r="H22" s="92" t="s">
        <v>10</v>
      </c>
      <c r="I22" s="67" t="s">
        <v>27</v>
      </c>
      <c r="J22" s="94">
        <v>0.125</v>
      </c>
      <c r="K22" s="66">
        <f>IF(BPU[[#This Row],[nombre de changes par semaine]]=0,0,BPU[[#This Row],[nombre de changes par semaine]]*2+1)</f>
        <v>1.25</v>
      </c>
      <c r="L22" s="49"/>
      <c r="M22" s="49"/>
      <c r="N22" s="49"/>
      <c r="O22" s="32">
        <f>BPU[[#This Row],[prix de la location HT / article / semaine pour 1 porteur]]+BPU[[#This Row],[prix de l''entretien HT / article / semaine pour 1 porteur]]</f>
        <v>0</v>
      </c>
      <c r="P22" s="32">
        <f>BPU[[#This Row],[prix location + entretien HT / article / semaine pour 1 porteur]]*1.2</f>
        <v>0</v>
      </c>
      <c r="Q22" s="41">
        <f>BPU[[#This Row],[dotation par porteur
= '[nb changes par sem'] x 2 + 1]]*BPU[[#This Row],[prix location + entretien HT / article / semaine pour 1 porteur]]</f>
        <v>0</v>
      </c>
      <c r="R22" s="41">
        <f>BPU[[#This Row],[prix forfaitaire HT de dotation / semaine / porteur]]*1.2</f>
        <v>0</v>
      </c>
      <c r="S22" s="39">
        <f>BPU[[#This Row],[prix forfaitaire HT de dotation / semaine / porteur]]*4.348</f>
        <v>0</v>
      </c>
      <c r="T22" s="39">
        <f>BPU[[#This Row],[prix forfaitaire HT de dotation / mois / porteur (coefficient de mensualisation 4,348)]]*1.2</f>
        <v>0</v>
      </c>
      <c r="U22" s="35"/>
      <c r="V22" s="32">
        <f>BPU[[#This Row],[prix HT / article retiré définitivement du stock au 1e septembre 2027 (prise en compte de l''amortissement)]]*1.2</f>
        <v>0</v>
      </c>
      <c r="W22" s="35"/>
      <c r="X22" s="32">
        <f>BPU[[#This Row],[prix HT / vêtement à neuf au 1e septembre 2027 (prise en compte de l''amortissement)]]*1.2</f>
        <v>0</v>
      </c>
      <c r="Y22" s="35"/>
      <c r="Z22" s="32">
        <f>BPU[[#This Row],[prix HT / vêtement reconditionné au 1e septembre 2027 (prise en compte de l''amortissement)]]*1.2</f>
        <v>0</v>
      </c>
    </row>
    <row r="23" spans="1:26" s="6" customFormat="1" ht="25.5" x14ac:dyDescent="0.2">
      <c r="A23" s="12">
        <v>17</v>
      </c>
      <c r="B23" s="13" t="s">
        <v>89</v>
      </c>
      <c r="C23" s="13" t="s">
        <v>93</v>
      </c>
      <c r="D23" s="13" t="s">
        <v>4</v>
      </c>
      <c r="E23" s="13" t="s">
        <v>7</v>
      </c>
      <c r="F23" s="14" t="s">
        <v>1</v>
      </c>
      <c r="G23" s="14" t="s">
        <v>17</v>
      </c>
      <c r="H23" s="92" t="s">
        <v>10</v>
      </c>
      <c r="I23" s="74" t="s">
        <v>19</v>
      </c>
      <c r="J23" s="72">
        <v>2</v>
      </c>
      <c r="K23" s="66">
        <f>IF(BPU[[#This Row],[nombre de changes par semaine]]=0,0,BPU[[#This Row],[nombre de changes par semaine]]*2+1)</f>
        <v>5</v>
      </c>
      <c r="L23" s="49"/>
      <c r="M23" s="49"/>
      <c r="N23" s="49"/>
      <c r="O23" s="32">
        <f>BPU[[#This Row],[prix de la location HT / article / semaine pour 1 porteur]]+BPU[[#This Row],[prix de l''entretien HT / article / semaine pour 1 porteur]]</f>
        <v>0</v>
      </c>
      <c r="P23" s="32">
        <f>BPU[[#This Row],[prix location + entretien HT / article / semaine pour 1 porteur]]*1.2</f>
        <v>0</v>
      </c>
      <c r="Q23" s="41">
        <f>BPU[[#This Row],[dotation par porteur
= '[nb changes par sem'] x 2 + 1]]*BPU[[#This Row],[prix location + entretien HT / article / semaine pour 1 porteur]]</f>
        <v>0</v>
      </c>
      <c r="R23" s="41">
        <f>BPU[[#This Row],[prix forfaitaire HT de dotation / semaine / porteur]]*1.2</f>
        <v>0</v>
      </c>
      <c r="S23" s="39">
        <f>BPU[[#This Row],[prix forfaitaire HT de dotation / semaine / porteur]]*4.348</f>
        <v>0</v>
      </c>
      <c r="T23" s="39">
        <f>BPU[[#This Row],[prix forfaitaire HT de dotation / mois / porteur (coefficient de mensualisation 4,348)]]*1.2</f>
        <v>0</v>
      </c>
      <c r="U23" s="36"/>
      <c r="V23" s="32">
        <f>BPU[[#This Row],[prix HT / article retiré définitivement du stock au 1e septembre 2027 (prise en compte de l''amortissement)]]*1.2</f>
        <v>0</v>
      </c>
      <c r="W23" s="36"/>
      <c r="X23" s="32">
        <f>BPU[[#This Row],[prix HT / vêtement à neuf au 1e septembre 2027 (prise en compte de l''amortissement)]]*1.2</f>
        <v>0</v>
      </c>
      <c r="Y23" s="36"/>
      <c r="Z23" s="32">
        <f>BPU[[#This Row],[prix HT / vêtement reconditionné au 1e septembre 2027 (prise en compte de l''amortissement)]]*1.2</f>
        <v>0</v>
      </c>
    </row>
    <row r="24" spans="1:26" s="6" customFormat="1" ht="25.5" x14ac:dyDescent="0.2">
      <c r="A24" s="12">
        <v>18</v>
      </c>
      <c r="B24" s="13" t="s">
        <v>89</v>
      </c>
      <c r="C24" s="13" t="s">
        <v>94</v>
      </c>
      <c r="D24" s="13" t="s">
        <v>17</v>
      </c>
      <c r="E24" s="13" t="s">
        <v>7</v>
      </c>
      <c r="F24" s="14" t="s">
        <v>1</v>
      </c>
      <c r="G24" s="14" t="s">
        <v>17</v>
      </c>
      <c r="H24" s="92" t="s">
        <v>10</v>
      </c>
      <c r="I24" s="74" t="s">
        <v>19</v>
      </c>
      <c r="J24" s="72">
        <v>2</v>
      </c>
      <c r="K24" s="66">
        <f>IF(BPU[[#This Row],[nombre de changes par semaine]]=0,0,BPU[[#This Row],[nombre de changes par semaine]]*2+1)</f>
        <v>5</v>
      </c>
      <c r="L24" s="49"/>
      <c r="M24" s="49"/>
      <c r="N24" s="49"/>
      <c r="O24" s="32">
        <f>BPU[[#This Row],[prix de la location HT / article / semaine pour 1 porteur]]+BPU[[#This Row],[prix de l''entretien HT / article / semaine pour 1 porteur]]</f>
        <v>0</v>
      </c>
      <c r="P24" s="32">
        <f>BPU[[#This Row],[prix location + entretien HT / article / semaine pour 1 porteur]]*1.2</f>
        <v>0</v>
      </c>
      <c r="Q24" s="41">
        <f>BPU[[#This Row],[dotation par porteur
= '[nb changes par sem'] x 2 + 1]]*BPU[[#This Row],[prix location + entretien HT / article / semaine pour 1 porteur]]</f>
        <v>0</v>
      </c>
      <c r="R24" s="41">
        <f>BPU[[#This Row],[prix forfaitaire HT de dotation / semaine / porteur]]*1.2</f>
        <v>0</v>
      </c>
      <c r="S24" s="39">
        <f>BPU[[#This Row],[prix forfaitaire HT de dotation / semaine / porteur]]*4.348</f>
        <v>0</v>
      </c>
      <c r="T24" s="39">
        <f>BPU[[#This Row],[prix forfaitaire HT de dotation / mois / porteur (coefficient de mensualisation 4,348)]]*1.2</f>
        <v>0</v>
      </c>
      <c r="U24" s="36"/>
      <c r="V24" s="32">
        <f>BPU[[#This Row],[prix HT / article retiré définitivement du stock au 1e septembre 2027 (prise en compte de l''amortissement)]]*1.2</f>
        <v>0</v>
      </c>
      <c r="W24" s="36"/>
      <c r="X24" s="32">
        <f>BPU[[#This Row],[prix HT / vêtement à neuf au 1e septembre 2027 (prise en compte de l''amortissement)]]*1.2</f>
        <v>0</v>
      </c>
      <c r="Y24" s="36"/>
      <c r="Z24" s="32">
        <f>BPU[[#This Row],[prix HT / vêtement reconditionné au 1e septembre 2027 (prise en compte de l''amortissement)]]*1.2</f>
        <v>0</v>
      </c>
    </row>
    <row r="25" spans="1:26" s="6" customFormat="1" ht="25.5" x14ac:dyDescent="0.2">
      <c r="A25" s="12">
        <v>19</v>
      </c>
      <c r="B25" s="15" t="s">
        <v>20</v>
      </c>
      <c r="C25" s="13" t="s">
        <v>39</v>
      </c>
      <c r="D25" s="13" t="s">
        <v>17</v>
      </c>
      <c r="E25" s="13" t="s">
        <v>7</v>
      </c>
      <c r="F25" s="14" t="s">
        <v>81</v>
      </c>
      <c r="G25" s="14" t="s">
        <v>17</v>
      </c>
      <c r="H25" s="92" t="s">
        <v>10</v>
      </c>
      <c r="I25" s="74" t="s">
        <v>19</v>
      </c>
      <c r="J25" s="72">
        <v>5</v>
      </c>
      <c r="K25" s="66">
        <f>IF(BPU[[#This Row],[nombre de changes par semaine]]=0,0,BPU[[#This Row],[nombre de changes par semaine]]*2+1)</f>
        <v>11</v>
      </c>
      <c r="L25" s="49"/>
      <c r="M25" s="49"/>
      <c r="N25" s="49"/>
      <c r="O25" s="32">
        <f>BPU[[#This Row],[prix de la location HT / article / semaine pour 1 porteur]]+BPU[[#This Row],[prix de l''entretien HT / article / semaine pour 1 porteur]]</f>
        <v>0</v>
      </c>
      <c r="P25" s="32">
        <f>BPU[[#This Row],[prix location + entretien HT / article / semaine pour 1 porteur]]*1.2</f>
        <v>0</v>
      </c>
      <c r="Q25" s="41">
        <f>BPU[[#This Row],[dotation par porteur
= '[nb changes par sem'] x 2 + 1]]*BPU[[#This Row],[prix location + entretien HT / article / semaine pour 1 porteur]]</f>
        <v>0</v>
      </c>
      <c r="R25" s="41">
        <f>BPU[[#This Row],[prix forfaitaire HT de dotation / semaine / porteur]]*1.2</f>
        <v>0</v>
      </c>
      <c r="S25" s="39">
        <f>BPU[[#This Row],[prix forfaitaire HT de dotation / semaine / porteur]]*4.348</f>
        <v>0</v>
      </c>
      <c r="T25" s="39">
        <f>BPU[[#This Row],[prix forfaitaire HT de dotation / mois / porteur (coefficient de mensualisation 4,348)]]*1.2</f>
        <v>0</v>
      </c>
      <c r="U25" s="36"/>
      <c r="V25" s="32">
        <f>BPU[[#This Row],[prix HT / article retiré définitivement du stock au 1e septembre 2027 (prise en compte de l''amortissement)]]*1.2</f>
        <v>0</v>
      </c>
      <c r="W25" s="36"/>
      <c r="X25" s="32">
        <f>BPU[[#This Row],[prix HT / vêtement à neuf au 1e septembre 2027 (prise en compte de l''amortissement)]]*1.2</f>
        <v>0</v>
      </c>
      <c r="Y25" s="36"/>
      <c r="Z25" s="32">
        <f>BPU[[#This Row],[prix HT / vêtement reconditionné au 1e septembre 2027 (prise en compte de l''amortissement)]]*1.2</f>
        <v>0</v>
      </c>
    </row>
    <row r="26" spans="1:26" s="6" customFormat="1" ht="14.25" thickBot="1" x14ac:dyDescent="0.25">
      <c r="A26" s="12">
        <v>20</v>
      </c>
      <c r="B26" s="15" t="s">
        <v>84</v>
      </c>
      <c r="C26" s="13" t="s">
        <v>40</v>
      </c>
      <c r="D26" s="13" t="s">
        <v>23</v>
      </c>
      <c r="E26" s="13" t="s">
        <v>23</v>
      </c>
      <c r="F26" s="14" t="s">
        <v>0</v>
      </c>
      <c r="G26" s="14" t="s">
        <v>4</v>
      </c>
      <c r="H26" s="92" t="s">
        <v>10</v>
      </c>
      <c r="I26" s="74" t="s">
        <v>19</v>
      </c>
      <c r="J26" s="72">
        <v>1</v>
      </c>
      <c r="K26" s="66">
        <f>IF(BPU[[#This Row],[nombre de changes par semaine]]=0,0,BPU[[#This Row],[nombre de changes par semaine]]*2+1)</f>
        <v>3</v>
      </c>
      <c r="L26" s="49"/>
      <c r="M26" s="49"/>
      <c r="N26" s="49"/>
      <c r="O26" s="32">
        <f>BPU[[#This Row],[prix de la location HT / article / semaine pour 1 porteur]]+BPU[[#This Row],[prix de l''entretien HT / article / semaine pour 1 porteur]]</f>
        <v>0</v>
      </c>
      <c r="P26" s="32">
        <f>BPU[[#This Row],[prix location + entretien HT / article / semaine pour 1 porteur]]*1.2</f>
        <v>0</v>
      </c>
      <c r="Q26" s="41">
        <f>BPU[[#This Row],[dotation par porteur
= '[nb changes par sem'] x 2 + 1]]*BPU[[#This Row],[prix location + entretien HT / article / semaine pour 1 porteur]]</f>
        <v>0</v>
      </c>
      <c r="R26" s="41">
        <f>BPU[[#This Row],[prix forfaitaire HT de dotation / semaine / porteur]]*1.2</f>
        <v>0</v>
      </c>
      <c r="S26" s="39">
        <f>BPU[[#This Row],[prix forfaitaire HT de dotation / semaine / porteur]]*4.348</f>
        <v>0</v>
      </c>
      <c r="T26" s="39">
        <f>BPU[[#This Row],[prix forfaitaire HT de dotation / mois / porteur (coefficient de mensualisation 4,348)]]*1.2</f>
        <v>0</v>
      </c>
      <c r="U26" s="18"/>
      <c r="V26" s="32">
        <f>BPU[[#This Row],[prix HT / article retiré définitivement du stock au 1e septembre 2027 (prise en compte de l''amortissement)]]*1.2</f>
        <v>0</v>
      </c>
      <c r="W26" s="18"/>
      <c r="X26" s="32">
        <f>BPU[[#This Row],[prix HT / vêtement à neuf au 1e septembre 2027 (prise en compte de l''amortissement)]]*1.2</f>
        <v>0</v>
      </c>
      <c r="Y26" s="18"/>
      <c r="Z26" s="32">
        <f>BPU[[#This Row],[prix HT / vêtement reconditionné au 1e septembre 2027 (prise en compte de l''amortissement)]]*1.2</f>
        <v>0</v>
      </c>
    </row>
    <row r="27" spans="1:26" s="24" customFormat="1" thickBot="1" x14ac:dyDescent="0.25">
      <c r="A27" s="56"/>
      <c r="B27" s="57" t="s">
        <v>52</v>
      </c>
      <c r="C27" s="58"/>
      <c r="D27" s="58"/>
      <c r="E27" s="58"/>
      <c r="F27" s="58"/>
      <c r="G27" s="58"/>
      <c r="H27" s="58"/>
      <c r="I27" s="59"/>
      <c r="J27" s="58"/>
      <c r="K27" s="60"/>
      <c r="L27" s="61"/>
      <c r="M27" s="61"/>
      <c r="N27" s="61"/>
      <c r="O27" s="63"/>
      <c r="P27" s="63"/>
      <c r="Q27" s="63"/>
      <c r="R27" s="63"/>
      <c r="S27" s="54">
        <f>SUBTOTAL(109,BPU[prix forfaitaire HT de dotation / mois / porteur (coefficient de mensualisation 4,348)])</f>
        <v>0</v>
      </c>
      <c r="T27" s="54">
        <f>SUBTOTAL(109,BPU[prix forfaitaire TTC de dotation / mois / porteur])</f>
        <v>0</v>
      </c>
      <c r="U27" s="54">
        <f>SUBTOTAL(109,BPU[prix HT / article retiré définitivement du stock au 1e septembre 2027 (prise en compte de l''amortissement)])</f>
        <v>0</v>
      </c>
      <c r="V27" s="54">
        <f>SUBTOTAL(109,BPU[calcul TTC / article retiré définitivement du stock au 1e septembre 2027 (prise en compte de l''amortissement)])</f>
        <v>0</v>
      </c>
      <c r="W27" s="54">
        <f>SUBTOTAL(109,BPU[prix HT / vêtement à neuf au 1e septembre 2027 (prise en compte de l''amortissement)])</f>
        <v>0</v>
      </c>
      <c r="X27" s="54">
        <f>SUBTOTAL(109,BPU[calcul TTC / vêtement à neuf au 1e septembre 2027 (prise en compte de l''amortissement)])</f>
        <v>0</v>
      </c>
      <c r="Y27" s="54">
        <f>SUBTOTAL(109,BPU[prix HT / vêtement reconditionné au 1e septembre 2027 (prise en compte de l''amortissement)])</f>
        <v>0</v>
      </c>
      <c r="Z27" s="55">
        <f>SUBTOTAL(109,BPU[calcul TTC / vêtement reconditionné au 1e septembre 2027 (prise en compte de l''amortissement)])</f>
        <v>0</v>
      </c>
    </row>
    <row r="28" spans="1:26" s="24" customFormat="1" x14ac:dyDescent="0.2">
      <c r="A28" s="4"/>
      <c r="B28" s="2"/>
      <c r="C28" s="2"/>
      <c r="D28" s="2"/>
      <c r="E28" s="2"/>
      <c r="F28" s="2"/>
      <c r="G28" s="2"/>
      <c r="H28" s="2"/>
      <c r="I28" s="2"/>
      <c r="J28" s="2"/>
      <c r="K28" s="2"/>
      <c r="L28" s="2"/>
      <c r="M28" s="9"/>
      <c r="N28" s="9"/>
      <c r="O28" s="52"/>
      <c r="P28" s="9"/>
      <c r="Q28" s="9"/>
      <c r="R28" s="9"/>
      <c r="S28" s="9"/>
      <c r="T28" s="9"/>
      <c r="U28" s="9"/>
      <c r="V28" s="9"/>
      <c r="W28" s="9"/>
      <c r="X28" s="9"/>
      <c r="Y28" s="9"/>
      <c r="Z28" s="9"/>
    </row>
    <row r="29" spans="1:26" s="62" customFormat="1" x14ac:dyDescent="0.2">
      <c r="A29" s="4"/>
      <c r="B29" s="5"/>
      <c r="C29" s="5"/>
      <c r="D29" s="2"/>
      <c r="E29" s="2"/>
      <c r="F29" s="2"/>
      <c r="G29" s="2"/>
      <c r="H29" s="2"/>
      <c r="I29" s="2"/>
      <c r="J29" s="2"/>
      <c r="K29" s="2"/>
      <c r="L29" s="2"/>
      <c r="M29" s="2"/>
      <c r="N29" s="2"/>
      <c r="O29" s="53"/>
      <c r="P29" s="2"/>
      <c r="Q29" s="2"/>
      <c r="R29" s="2"/>
      <c r="S29" s="2"/>
      <c r="T29" s="2"/>
      <c r="U29" s="2"/>
      <c r="V29" s="2"/>
      <c r="W29" s="2"/>
      <c r="X29" s="2"/>
      <c r="Y29" s="2"/>
      <c r="Z29" s="2"/>
    </row>
    <row r="30" spans="1:26" ht="31.5" customHeight="1" x14ac:dyDescent="0.2">
      <c r="A30" s="5"/>
      <c r="B30" s="5"/>
      <c r="C30" s="5"/>
      <c r="D30" s="2"/>
      <c r="E30" s="2"/>
      <c r="F30" s="2"/>
      <c r="G30" s="2"/>
      <c r="H30" s="2"/>
      <c r="I30" s="2"/>
      <c r="J30" s="2"/>
      <c r="K30" s="2"/>
      <c r="L30" s="2"/>
      <c r="M30" s="2"/>
    </row>
    <row r="31" spans="1:26" x14ac:dyDescent="0.2">
      <c r="B31" s="5"/>
      <c r="C31" s="5"/>
      <c r="D31" s="2"/>
      <c r="E31" s="2"/>
      <c r="F31" s="2"/>
      <c r="G31" s="2"/>
      <c r="H31" s="2"/>
      <c r="I31" s="2"/>
      <c r="J31" s="2"/>
      <c r="K31" s="2"/>
      <c r="L31" s="2"/>
      <c r="M31" s="2"/>
      <c r="P31" s="5"/>
      <c r="Q31" s="5"/>
      <c r="R31" s="5"/>
      <c r="S31" s="5"/>
      <c r="T31" s="5"/>
      <c r="U31" s="5"/>
      <c r="V31" s="5"/>
      <c r="W31" s="5"/>
      <c r="X31" s="5"/>
      <c r="Y31" s="5"/>
      <c r="Z31" s="5"/>
    </row>
    <row r="32" spans="1:26" x14ac:dyDescent="0.2">
      <c r="B32" s="5"/>
      <c r="C32" s="5"/>
      <c r="D32" s="2"/>
      <c r="E32" s="2"/>
      <c r="F32" s="2"/>
      <c r="G32" s="2"/>
      <c r="H32" s="2"/>
      <c r="I32" s="2"/>
      <c r="J32" s="2"/>
      <c r="K32" s="2"/>
      <c r="L32" s="2"/>
      <c r="M32" s="2"/>
    </row>
    <row r="33" spans="1:26" s="5" customFormat="1" x14ac:dyDescent="0.2">
      <c r="A33" s="4"/>
      <c r="D33" s="2"/>
      <c r="E33" s="2"/>
      <c r="F33" s="2"/>
      <c r="G33" s="2"/>
      <c r="H33" s="2"/>
      <c r="I33" s="2"/>
      <c r="J33" s="2"/>
      <c r="K33" s="2"/>
      <c r="L33" s="2"/>
      <c r="M33" s="2"/>
      <c r="N33" s="2"/>
      <c r="O33" s="53"/>
      <c r="P33" s="2"/>
      <c r="Q33" s="2"/>
      <c r="R33" s="2"/>
      <c r="S33" s="2"/>
      <c r="T33" s="2"/>
      <c r="U33" s="2"/>
      <c r="V33" s="2"/>
      <c r="W33" s="2"/>
      <c r="X33" s="2"/>
      <c r="Y33" s="2"/>
      <c r="Z33" s="2"/>
    </row>
    <row r="34" spans="1:26" x14ac:dyDescent="0.2">
      <c r="D34" s="2"/>
      <c r="E34" s="2"/>
      <c r="F34" s="2"/>
      <c r="G34" s="2"/>
      <c r="H34" s="2"/>
      <c r="I34" s="2"/>
      <c r="J34" s="2"/>
      <c r="K34" s="2"/>
      <c r="L34" s="2"/>
      <c r="M34" s="2"/>
    </row>
    <row r="35" spans="1:26" x14ac:dyDescent="0.2">
      <c r="D35" s="2"/>
      <c r="E35" s="2"/>
      <c r="F35" s="2"/>
      <c r="G35" s="2"/>
      <c r="H35" s="2"/>
      <c r="I35" s="2"/>
      <c r="J35" s="2"/>
      <c r="K35" s="2"/>
      <c r="L35" s="2"/>
      <c r="M35" s="2"/>
    </row>
    <row r="36" spans="1:26" x14ac:dyDescent="0.2">
      <c r="D36" s="2"/>
      <c r="E36" s="2"/>
      <c r="F36" s="2"/>
      <c r="G36" s="2"/>
      <c r="H36" s="2"/>
      <c r="I36" s="2"/>
      <c r="J36" s="2"/>
      <c r="K36" s="2"/>
      <c r="L36" s="2"/>
      <c r="M36" s="2"/>
    </row>
  </sheetData>
  <mergeCells count="4">
    <mergeCell ref="B1:K3"/>
    <mergeCell ref="B4:K5"/>
    <mergeCell ref="U4:Z5"/>
    <mergeCell ref="L4:N5"/>
  </mergeCells>
  <phoneticPr fontId="10" type="noConversion"/>
  <printOptions horizontalCentered="1"/>
  <pageMargins left="0" right="0" top="0.74803149606299213" bottom="0.74803149606299213" header="0.31496062992125984" footer="0.31496062992125984"/>
  <pageSetup paperSize="8" scale="53" orientation="landscape" r:id="rId1"/>
  <ignoredErrors>
    <ignoredError sqref="K13:K19 K8:K11 K25:K26 K20:K23" calculatedColumn="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9"/>
  <sheetViews>
    <sheetView workbookViewId="0">
      <selection activeCell="J14" sqref="J14"/>
    </sheetView>
  </sheetViews>
  <sheetFormatPr baseColWidth="10" defaultRowHeight="12.75" x14ac:dyDescent="0.2"/>
  <cols>
    <col min="1" max="1" width="3.7109375" style="4" customWidth="1"/>
    <col min="2" max="2" width="70.7109375" style="2" customWidth="1"/>
    <col min="3" max="3" width="15.7109375" style="2" customWidth="1"/>
    <col min="4" max="7" width="10.7109375" style="5" customWidth="1"/>
    <col min="8" max="10" width="12.7109375" style="5" customWidth="1"/>
    <col min="11" max="11" width="15.7109375" style="88" customWidth="1"/>
    <col min="12" max="12" width="15.7109375" style="5" customWidth="1"/>
    <col min="13" max="14" width="15.7109375" style="2" customWidth="1"/>
    <col min="15" max="16384" width="11.42578125" style="2"/>
  </cols>
  <sheetData>
    <row r="1" spans="1:15" x14ac:dyDescent="0.2">
      <c r="B1" s="124" t="s">
        <v>59</v>
      </c>
      <c r="C1" s="124"/>
      <c r="D1" s="124"/>
      <c r="E1" s="124"/>
      <c r="F1" s="124"/>
      <c r="G1" s="124"/>
      <c r="H1" s="124"/>
      <c r="I1" s="124"/>
      <c r="J1" s="124"/>
      <c r="K1" s="124"/>
      <c r="L1" s="124"/>
      <c r="M1" s="11"/>
      <c r="N1" s="11"/>
    </row>
    <row r="2" spans="1:15" x14ac:dyDescent="0.2">
      <c r="B2" s="124"/>
      <c r="C2" s="124"/>
      <c r="D2" s="124"/>
      <c r="E2" s="124"/>
      <c r="F2" s="124"/>
      <c r="G2" s="124"/>
      <c r="H2" s="124"/>
      <c r="I2" s="124"/>
      <c r="J2" s="124"/>
      <c r="K2" s="124"/>
      <c r="L2" s="124"/>
      <c r="M2" s="11"/>
      <c r="N2" s="11"/>
    </row>
    <row r="3" spans="1:15" x14ac:dyDescent="0.2">
      <c r="B3" s="124"/>
      <c r="C3" s="124"/>
      <c r="D3" s="124"/>
      <c r="E3" s="124"/>
      <c r="F3" s="124"/>
      <c r="G3" s="124"/>
      <c r="H3" s="124"/>
      <c r="I3" s="124"/>
      <c r="J3" s="124"/>
      <c r="K3" s="124"/>
      <c r="L3" s="124"/>
      <c r="M3" s="11"/>
      <c r="N3" s="11"/>
    </row>
    <row r="4" spans="1:15" x14ac:dyDescent="0.2">
      <c r="B4" s="139" t="s">
        <v>41</v>
      </c>
      <c r="C4" s="139"/>
      <c r="D4" s="139"/>
      <c r="E4" s="139"/>
      <c r="F4" s="139"/>
      <c r="G4" s="139"/>
      <c r="H4" s="139"/>
      <c r="I4" s="139"/>
      <c r="J4" s="139"/>
      <c r="K4" s="139"/>
      <c r="L4" s="139"/>
      <c r="M4" s="141" t="s">
        <v>57</v>
      </c>
      <c r="N4" s="141"/>
    </row>
    <row r="5" spans="1:15" x14ac:dyDescent="0.2">
      <c r="B5" s="140"/>
      <c r="C5" s="140"/>
      <c r="D5" s="140"/>
      <c r="E5" s="140"/>
      <c r="F5" s="140"/>
      <c r="G5" s="140"/>
      <c r="H5" s="140"/>
      <c r="I5" s="140"/>
      <c r="J5" s="140"/>
      <c r="K5" s="140"/>
      <c r="L5" s="140"/>
      <c r="M5" s="142"/>
      <c r="N5" s="142"/>
    </row>
    <row r="6" spans="1:15" s="3" customFormat="1" ht="80.25" x14ac:dyDescent="0.2">
      <c r="A6" s="17" t="s">
        <v>21</v>
      </c>
      <c r="B6" s="43" t="s">
        <v>11</v>
      </c>
      <c r="C6" s="43" t="s">
        <v>32</v>
      </c>
      <c r="D6" s="43" t="s">
        <v>25</v>
      </c>
      <c r="E6" s="43" t="s">
        <v>26</v>
      </c>
      <c r="F6" s="43" t="s">
        <v>5</v>
      </c>
      <c r="G6" s="43" t="s">
        <v>51</v>
      </c>
      <c r="H6" s="43" t="s">
        <v>50</v>
      </c>
      <c r="I6" s="43" t="s">
        <v>42</v>
      </c>
      <c r="J6" s="43" t="s">
        <v>47</v>
      </c>
      <c r="K6" s="83" t="s">
        <v>56</v>
      </c>
      <c r="L6" s="44" t="s">
        <v>48</v>
      </c>
      <c r="M6" s="64" t="s">
        <v>14</v>
      </c>
      <c r="N6" s="64" t="s">
        <v>15</v>
      </c>
    </row>
    <row r="7" spans="1:15" ht="25.5" x14ac:dyDescent="0.2">
      <c r="A7" s="12">
        <v>1</v>
      </c>
      <c r="B7" s="13" t="s">
        <v>12</v>
      </c>
      <c r="C7" s="13" t="s">
        <v>33</v>
      </c>
      <c r="D7" s="13" t="s">
        <v>13</v>
      </c>
      <c r="E7" s="13" t="s">
        <v>7</v>
      </c>
      <c r="F7" s="14" t="s">
        <v>1</v>
      </c>
      <c r="G7" s="14" t="s">
        <v>17</v>
      </c>
      <c r="H7" s="70" t="s">
        <v>19</v>
      </c>
      <c r="I7" s="93">
        <v>2</v>
      </c>
      <c r="J7" s="77">
        <f>Tableau13[[#This Row],[nombre de changes par semaine]]*2+1</f>
        <v>5</v>
      </c>
      <c r="K7" s="99">
        <v>0</v>
      </c>
      <c r="L7" s="100">
        <f>Tableau13[[#This Row],[dotation par porteur
= '[nb changes par sem'] x 2 + 1]]*Tableau13[[#This Row],[nombre de
porteurs
par article
estimé par l''UG]]</f>
        <v>0</v>
      </c>
      <c r="M7" s="32">
        <f>BPU[[#This Row],[prix forfaitaire HT de dotation / mois / porteur (coefficient de mensualisation 4,348)]]*Tableau13[[#This Row],[nombre de
porteurs
par article
estimé par l''UG]]</f>
        <v>0</v>
      </c>
      <c r="N7" s="32">
        <f>Tableau13[[#This Row],[prix HT du stock / mois]]*1.2</f>
        <v>0</v>
      </c>
      <c r="O7" s="1"/>
    </row>
    <row r="8" spans="1:15" ht="25.5" x14ac:dyDescent="0.2">
      <c r="A8" s="12">
        <v>2</v>
      </c>
      <c r="B8" s="13" t="s">
        <v>43</v>
      </c>
      <c r="C8" s="13" t="s">
        <v>33</v>
      </c>
      <c r="D8" s="13" t="s">
        <v>13</v>
      </c>
      <c r="E8" s="13" t="s">
        <v>7</v>
      </c>
      <c r="F8" s="14" t="s">
        <v>1</v>
      </c>
      <c r="G8" s="14" t="s">
        <v>17</v>
      </c>
      <c r="H8" s="72" t="s">
        <v>19</v>
      </c>
      <c r="I8" s="72">
        <v>2</v>
      </c>
      <c r="J8" s="77">
        <f>Tableau13[[#This Row],[nombre de changes par semaine]]*2+1</f>
        <v>5</v>
      </c>
      <c r="K8" s="101">
        <v>0</v>
      </c>
      <c r="L8" s="100">
        <f>Tableau13[[#This Row],[dotation par porteur
= '[nb changes par sem'] x 2 + 1]]*Tableau13[[#This Row],[nombre de
porteurs
par article
estimé par l''UG]]</f>
        <v>0</v>
      </c>
      <c r="M8" s="32">
        <f>BPU[[#This Row],[prix forfaitaire HT de dotation / mois / porteur (coefficient de mensualisation 4,348)]]*Tableau13[[#This Row],[nombre de
porteurs
par article
estimé par l''UG]]</f>
        <v>0</v>
      </c>
      <c r="N8" s="32">
        <f>Tableau13[[#This Row],[prix HT du stock / mois]]*1.2</f>
        <v>0</v>
      </c>
      <c r="O8" s="1"/>
    </row>
    <row r="9" spans="1:15" x14ac:dyDescent="0.2">
      <c r="A9" s="12">
        <v>3</v>
      </c>
      <c r="B9" s="13" t="s">
        <v>2</v>
      </c>
      <c r="C9" s="13" t="s">
        <v>34</v>
      </c>
      <c r="D9" s="13" t="s">
        <v>13</v>
      </c>
      <c r="E9" s="13" t="s">
        <v>7</v>
      </c>
      <c r="F9" s="14" t="s">
        <v>0</v>
      </c>
      <c r="G9" s="14" t="s">
        <v>4</v>
      </c>
      <c r="H9" s="74" t="s">
        <v>19</v>
      </c>
      <c r="I9" s="72">
        <v>3</v>
      </c>
      <c r="J9" s="77">
        <f>Tableau13[[#This Row],[nombre de changes par semaine]]*2+1</f>
        <v>7</v>
      </c>
      <c r="K9" s="101">
        <v>45</v>
      </c>
      <c r="L9" s="100">
        <f>Tableau13[[#This Row],[dotation par porteur
= '[nb changes par sem'] x 2 + 1]]*Tableau13[[#This Row],[nombre de
porteurs
par article
estimé par l''UG]]</f>
        <v>315</v>
      </c>
      <c r="M9" s="32">
        <f>BPU[[#This Row],[prix forfaitaire HT de dotation / mois / porteur (coefficient de mensualisation 4,348)]]*Tableau13[[#This Row],[nombre de
porteurs
par article
estimé par l''UG]]</f>
        <v>0</v>
      </c>
      <c r="N9" s="32">
        <f>Tableau13[[#This Row],[prix HT du stock / mois]]*1.2</f>
        <v>0</v>
      </c>
    </row>
    <row r="10" spans="1:15" x14ac:dyDescent="0.2">
      <c r="A10" s="12">
        <v>4</v>
      </c>
      <c r="B10" s="13" t="s">
        <v>2</v>
      </c>
      <c r="C10" s="13" t="s">
        <v>35</v>
      </c>
      <c r="D10" s="13" t="s">
        <v>17</v>
      </c>
      <c r="E10" s="13" t="s">
        <v>7</v>
      </c>
      <c r="F10" s="14" t="s">
        <v>0</v>
      </c>
      <c r="G10" s="14" t="s">
        <v>4</v>
      </c>
      <c r="H10" s="74" t="s">
        <v>19</v>
      </c>
      <c r="I10" s="72">
        <v>3</v>
      </c>
      <c r="J10" s="77">
        <f>Tableau13[[#This Row],[nombre de changes par semaine]]*2+1</f>
        <v>7</v>
      </c>
      <c r="K10" s="101">
        <v>50</v>
      </c>
      <c r="L10" s="100">
        <f>Tableau13[[#This Row],[dotation par porteur
= '[nb changes par sem'] x 2 + 1]]*Tableau13[[#This Row],[nombre de
porteurs
par article
estimé par l''UG]]</f>
        <v>350</v>
      </c>
      <c r="M10" s="32">
        <f>BPU[[#This Row],[prix forfaitaire HT de dotation / mois / porteur (coefficient de mensualisation 4,348)]]*Tableau13[[#This Row],[nombre de
porteurs
par article
estimé par l''UG]]</f>
        <v>0</v>
      </c>
      <c r="N10" s="32">
        <f>Tableau13[[#This Row],[prix HT du stock / mois]]*1.2</f>
        <v>0</v>
      </c>
    </row>
    <row r="11" spans="1:15" ht="25.5" x14ac:dyDescent="0.2">
      <c r="A11" s="12">
        <v>5</v>
      </c>
      <c r="B11" s="13" t="s">
        <v>18</v>
      </c>
      <c r="C11" s="13" t="s">
        <v>85</v>
      </c>
      <c r="D11" s="13" t="s">
        <v>13</v>
      </c>
      <c r="E11" s="13" t="s">
        <v>7</v>
      </c>
      <c r="F11" s="14" t="s">
        <v>0</v>
      </c>
      <c r="G11" s="14" t="s">
        <v>4</v>
      </c>
      <c r="H11" s="75" t="s">
        <v>29</v>
      </c>
      <c r="I11" s="105">
        <v>0.25</v>
      </c>
      <c r="J11" s="77">
        <f>Tableau13[[#This Row],[nombre de changes par semaine]]*2+1</f>
        <v>1.5</v>
      </c>
      <c r="K11" s="101">
        <v>2</v>
      </c>
      <c r="L11" s="100">
        <f>Tableau13[[#This Row],[dotation par porteur
= '[nb changes par sem'] x 2 + 1]]*Tableau13[[#This Row],[nombre de
porteurs
par article
estimé par l''UG]]</f>
        <v>3</v>
      </c>
      <c r="M11" s="32">
        <f>BPU[[#This Row],[prix forfaitaire HT de dotation / mois / porteur (coefficient de mensualisation 4,348)]]*Tableau13[[#This Row],[nombre de
porteurs
par article
estimé par l''UG]]</f>
        <v>0</v>
      </c>
      <c r="N11" s="32">
        <f>Tableau13[[#This Row],[prix HT du stock / mois]]*1.2</f>
        <v>0</v>
      </c>
    </row>
    <row r="12" spans="1:15" x14ac:dyDescent="0.2">
      <c r="A12" s="12">
        <v>6</v>
      </c>
      <c r="B12" s="13" t="s">
        <v>90</v>
      </c>
      <c r="C12" s="13" t="s">
        <v>35</v>
      </c>
      <c r="D12" s="13" t="s">
        <v>17</v>
      </c>
      <c r="E12" s="13" t="s">
        <v>7</v>
      </c>
      <c r="F12" s="14" t="s">
        <v>0</v>
      </c>
      <c r="G12" s="14" t="s">
        <v>4</v>
      </c>
      <c r="H12" s="75" t="s">
        <v>29</v>
      </c>
      <c r="I12" s="105">
        <v>0.25</v>
      </c>
      <c r="J12" s="77">
        <f>Tableau13[[#This Row],[nombre de changes par semaine]]*2+1</f>
        <v>1.5</v>
      </c>
      <c r="K12" s="101">
        <v>2</v>
      </c>
      <c r="L12" s="100">
        <f>Tableau13[[#This Row],[dotation par porteur
= '[nb changes par sem'] x 2 + 1]]*Tableau13[[#This Row],[nombre de
porteurs
par article
estimé par l''UG]]</f>
        <v>3</v>
      </c>
      <c r="M12" s="32">
        <f>BPU[[#This Row],[prix forfaitaire HT de dotation / mois / porteur (coefficient de mensualisation 4,348)]]*Tableau13[[#This Row],[nombre de
porteurs
par article
estimé par l''UG]]</f>
        <v>0</v>
      </c>
      <c r="N12" s="32">
        <f>Tableau13[[#This Row],[prix HT du stock / mois]]*1.2</f>
        <v>0</v>
      </c>
    </row>
    <row r="13" spans="1:15" ht="38.25" x14ac:dyDescent="0.2">
      <c r="A13" s="12">
        <v>7</v>
      </c>
      <c r="B13" s="13" t="s">
        <v>44</v>
      </c>
      <c r="C13" s="13" t="s">
        <v>34</v>
      </c>
      <c r="D13" s="13" t="s">
        <v>13</v>
      </c>
      <c r="E13" s="13" t="s">
        <v>8</v>
      </c>
      <c r="F13" s="14" t="s">
        <v>22</v>
      </c>
      <c r="G13" s="14" t="s">
        <v>17</v>
      </c>
      <c r="H13" s="74" t="s">
        <v>19</v>
      </c>
      <c r="I13" s="72">
        <v>5</v>
      </c>
      <c r="J13" s="77">
        <f>Tableau13[[#This Row],[nombre de changes par semaine]]*2+1</f>
        <v>11</v>
      </c>
      <c r="K13" s="101">
        <v>20</v>
      </c>
      <c r="L13" s="100">
        <f>Tableau13[[#This Row],[dotation par porteur
= '[nb changes par sem'] x 2 + 1]]*Tableau13[[#This Row],[nombre de
porteurs
par article
estimé par l''UG]]</f>
        <v>220</v>
      </c>
      <c r="M13" s="32">
        <f>BPU[[#This Row],[prix forfaitaire HT de dotation / mois / porteur (coefficient de mensualisation 4,348)]]*Tableau13[[#This Row],[nombre de
porteurs
par article
estimé par l''UG]]</f>
        <v>0</v>
      </c>
      <c r="N13" s="32">
        <f>Tableau13[[#This Row],[prix HT du stock / mois]]*1.2</f>
        <v>0</v>
      </c>
    </row>
    <row r="14" spans="1:15" ht="38.25" x14ac:dyDescent="0.2">
      <c r="A14" s="12">
        <v>8</v>
      </c>
      <c r="B14" s="13" t="s">
        <v>24</v>
      </c>
      <c r="C14" s="13" t="s">
        <v>36</v>
      </c>
      <c r="D14" s="13" t="s">
        <v>13</v>
      </c>
      <c r="E14" s="13" t="s">
        <v>31</v>
      </c>
      <c r="F14" s="14" t="s">
        <v>22</v>
      </c>
      <c r="G14" s="14" t="s">
        <v>17</v>
      </c>
      <c r="H14" s="74" t="s">
        <v>19</v>
      </c>
      <c r="I14" s="72">
        <v>5</v>
      </c>
      <c r="J14" s="77">
        <f>Tableau13[[#This Row],[nombre de changes par semaine]]*2+1</f>
        <v>11</v>
      </c>
      <c r="K14" s="101">
        <v>19</v>
      </c>
      <c r="L14" s="100">
        <f>Tableau13[[#This Row],[dotation par porteur
= '[nb changes par sem'] x 2 + 1]]*Tableau13[[#This Row],[nombre de
porteurs
par article
estimé par l''UG]]</f>
        <v>209</v>
      </c>
      <c r="M14" s="32">
        <f>BPU[[#This Row],[prix forfaitaire HT de dotation / mois / porteur (coefficient de mensualisation 4,348)]]*Tableau13[[#This Row],[nombre de
porteurs
par article
estimé par l''UG]]</f>
        <v>0</v>
      </c>
      <c r="N14" s="32">
        <f>Tableau13[[#This Row],[prix HT du stock / mois]]*1.2</f>
        <v>0</v>
      </c>
    </row>
    <row r="15" spans="1:15" ht="38.25" x14ac:dyDescent="0.2">
      <c r="A15" s="12">
        <v>9</v>
      </c>
      <c r="B15" s="13" t="s">
        <v>24</v>
      </c>
      <c r="C15" s="13" t="s">
        <v>35</v>
      </c>
      <c r="D15" s="13" t="s">
        <v>17</v>
      </c>
      <c r="E15" s="13" t="s">
        <v>31</v>
      </c>
      <c r="F15" s="14" t="s">
        <v>22</v>
      </c>
      <c r="G15" s="14" t="s">
        <v>17</v>
      </c>
      <c r="H15" s="74" t="s">
        <v>19</v>
      </c>
      <c r="I15" s="72">
        <v>5</v>
      </c>
      <c r="J15" s="77">
        <f>Tableau13[[#This Row],[nombre de changes par semaine]]*2+1</f>
        <v>11</v>
      </c>
      <c r="K15" s="102">
        <v>50</v>
      </c>
      <c r="L15" s="100">
        <f>Tableau13[[#This Row],[dotation par porteur
= '[nb changes par sem'] x 2 + 1]]*Tableau13[[#This Row],[nombre de
porteurs
par article
estimé par l''UG]]</f>
        <v>550</v>
      </c>
      <c r="M15" s="32">
        <f>BPU[[#This Row],[prix forfaitaire HT de dotation / mois / porteur (coefficient de mensualisation 4,348)]]*Tableau13[[#This Row],[nombre de
porteurs
par article
estimé par l''UG]]</f>
        <v>0</v>
      </c>
      <c r="N15" s="32">
        <f>Tableau13[[#This Row],[prix HT du stock / mois]]*1.2</f>
        <v>0</v>
      </c>
    </row>
    <row r="16" spans="1:15" ht="25.5" x14ac:dyDescent="0.2">
      <c r="A16" s="12">
        <v>10</v>
      </c>
      <c r="B16" s="13" t="s">
        <v>66</v>
      </c>
      <c r="C16" s="13" t="s">
        <v>67</v>
      </c>
      <c r="D16" s="13" t="s">
        <v>13</v>
      </c>
      <c r="E16" s="13" t="s">
        <v>7</v>
      </c>
      <c r="F16" s="14" t="s">
        <v>68</v>
      </c>
      <c r="G16" s="14" t="s">
        <v>17</v>
      </c>
      <c r="H16" s="74" t="s">
        <v>19</v>
      </c>
      <c r="I16" s="72">
        <v>2</v>
      </c>
      <c r="J16" s="77">
        <f>Tableau13[[#This Row],[nombre de changes par semaine]]*2+1</f>
        <v>5</v>
      </c>
      <c r="K16" s="101">
        <v>1</v>
      </c>
      <c r="L16" s="100">
        <f>Tableau13[[#This Row],[dotation par porteur
= '[nb changes par sem'] x 2 + 1]]*Tableau13[[#This Row],[nombre de
porteurs
par article
estimé par l''UG]]</f>
        <v>5</v>
      </c>
      <c r="M16" s="32">
        <f>BPU[[#This Row],[prix forfaitaire HT de dotation / mois / porteur (coefficient de mensualisation 4,348)]]*Tableau13[[#This Row],[nombre de
porteurs
par article
estimé par l''UG]]</f>
        <v>0</v>
      </c>
      <c r="N16" s="32">
        <f>Tableau13[[#This Row],[prix HT du stock / mois]]*1.2</f>
        <v>0</v>
      </c>
    </row>
    <row r="17" spans="1:14" ht="25.5" x14ac:dyDescent="0.2">
      <c r="A17" s="12">
        <v>11</v>
      </c>
      <c r="B17" s="13" t="s">
        <v>87</v>
      </c>
      <c r="C17" s="13" t="s">
        <v>34</v>
      </c>
      <c r="D17" s="13" t="s">
        <v>13</v>
      </c>
      <c r="E17" s="13" t="s">
        <v>7</v>
      </c>
      <c r="F17" s="14" t="s">
        <v>79</v>
      </c>
      <c r="G17" s="14" t="s">
        <v>4</v>
      </c>
      <c r="H17" s="74" t="s">
        <v>19</v>
      </c>
      <c r="I17" s="72">
        <v>5</v>
      </c>
      <c r="J17" s="77">
        <f>Tableau13[[#This Row],[nombre de changes par semaine]]*2+1</f>
        <v>11</v>
      </c>
      <c r="K17" s="101">
        <v>20</v>
      </c>
      <c r="L17" s="100">
        <f>Tableau13[[#This Row],[dotation par porteur
= '[nb changes par sem'] x 2 + 1]]*Tableau13[[#This Row],[nombre de
porteurs
par article
estimé par l''UG]]</f>
        <v>220</v>
      </c>
      <c r="M17" s="32">
        <f>BPU[[#This Row],[prix forfaitaire HT de dotation / mois / porteur (coefficient de mensualisation 4,348)]]*Tableau13[[#This Row],[nombre de
porteurs
par article
estimé par l''UG]]</f>
        <v>0</v>
      </c>
      <c r="N17" s="32">
        <f>Tableau13[[#This Row],[prix HT du stock / mois]]*1.2</f>
        <v>0</v>
      </c>
    </row>
    <row r="18" spans="1:14" ht="25.5" x14ac:dyDescent="0.2">
      <c r="A18" s="12">
        <v>12</v>
      </c>
      <c r="B18" s="13" t="s">
        <v>86</v>
      </c>
      <c r="C18" s="13" t="s">
        <v>34</v>
      </c>
      <c r="D18" s="13" t="s">
        <v>13</v>
      </c>
      <c r="E18" s="13" t="s">
        <v>8</v>
      </c>
      <c r="F18" s="14" t="s">
        <v>79</v>
      </c>
      <c r="G18" s="14" t="s">
        <v>4</v>
      </c>
      <c r="H18" s="74" t="s">
        <v>19</v>
      </c>
      <c r="I18" s="72">
        <v>5</v>
      </c>
      <c r="J18" s="77">
        <f>Tableau13[[#This Row],[nombre de changes par semaine]]*2+1</f>
        <v>11</v>
      </c>
      <c r="K18" s="101">
        <v>20</v>
      </c>
      <c r="L18" s="100">
        <f>Tableau13[[#This Row],[dotation par porteur
= '[nb changes par sem'] x 2 + 1]]*Tableau13[[#This Row],[nombre de
porteurs
par article
estimé par l''UG]]</f>
        <v>220</v>
      </c>
      <c r="M18" s="32">
        <f>BPU[[#This Row],[prix forfaitaire HT de dotation / mois / porteur (coefficient de mensualisation 4,348)]]*Tableau13[[#This Row],[nombre de
porteurs
par article
estimé par l''UG]]</f>
        <v>0</v>
      </c>
      <c r="N18" s="32">
        <f>Tableau13[[#This Row],[prix HT du stock / mois]]*1.2</f>
        <v>0</v>
      </c>
    </row>
    <row r="19" spans="1:14" ht="25.5" x14ac:dyDescent="0.2">
      <c r="A19" s="12">
        <v>13</v>
      </c>
      <c r="B19" s="13" t="s">
        <v>91</v>
      </c>
      <c r="C19" s="13" t="s">
        <v>38</v>
      </c>
      <c r="D19" s="13" t="s">
        <v>30</v>
      </c>
      <c r="E19" s="13" t="s">
        <v>7</v>
      </c>
      <c r="F19" s="14" t="s">
        <v>79</v>
      </c>
      <c r="G19" s="14" t="s">
        <v>4</v>
      </c>
      <c r="H19" s="74" t="s">
        <v>19</v>
      </c>
      <c r="I19" s="72">
        <v>5</v>
      </c>
      <c r="J19" s="77">
        <f>Tableau13[[#This Row],[nombre de changes par semaine]]*2+1</f>
        <v>11</v>
      </c>
      <c r="K19" s="101">
        <v>50</v>
      </c>
      <c r="L19" s="100">
        <f>Tableau13[[#This Row],[dotation par porteur
= '[nb changes par sem'] x 2 + 1]]*Tableau13[[#This Row],[nombre de
porteurs
par article
estimé par l''UG]]</f>
        <v>550</v>
      </c>
      <c r="M19" s="32">
        <f>BPU[[#This Row],[prix forfaitaire HT de dotation / mois / porteur (coefficient de mensualisation 4,348)]]*Tableau13[[#This Row],[nombre de
porteurs
par article
estimé par l''UG]]</f>
        <v>0</v>
      </c>
      <c r="N19" s="32">
        <f>Tableau13[[#This Row],[prix HT du stock / mois]]*1.2</f>
        <v>0</v>
      </c>
    </row>
    <row r="20" spans="1:14" ht="38.25" x14ac:dyDescent="0.2">
      <c r="A20" s="12">
        <v>14</v>
      </c>
      <c r="B20" s="13" t="s">
        <v>45</v>
      </c>
      <c r="C20" s="13" t="s">
        <v>92</v>
      </c>
      <c r="D20" s="13" t="s">
        <v>13</v>
      </c>
      <c r="E20" s="13" t="s">
        <v>7</v>
      </c>
      <c r="F20" s="14" t="s">
        <v>79</v>
      </c>
      <c r="G20" s="14" t="s">
        <v>4</v>
      </c>
      <c r="H20" s="74" t="s">
        <v>19</v>
      </c>
      <c r="I20" s="72">
        <v>5</v>
      </c>
      <c r="J20" s="77">
        <f>Tableau13[[#This Row],[nombre de changes par semaine]]*2+1</f>
        <v>11</v>
      </c>
      <c r="K20" s="101">
        <v>1</v>
      </c>
      <c r="L20" s="100">
        <f>Tableau13[[#This Row],[dotation par porteur
= '[nb changes par sem'] x 2 + 1]]*Tableau13[[#This Row],[nombre de
porteurs
par article
estimé par l''UG]]</f>
        <v>11</v>
      </c>
      <c r="M20" s="32">
        <f>BPU[[#This Row],[prix forfaitaire HT de dotation / mois / porteur (coefficient de mensualisation 4,348)]]*Tableau13[[#This Row],[nombre de
porteurs
par article
estimé par l''UG]]</f>
        <v>0</v>
      </c>
      <c r="N20" s="32">
        <f>Tableau13[[#This Row],[prix HT du stock / mois]]*1.2</f>
        <v>0</v>
      </c>
    </row>
    <row r="21" spans="1:14" ht="38.25" x14ac:dyDescent="0.2">
      <c r="A21" s="12">
        <v>15</v>
      </c>
      <c r="B21" s="13" t="s">
        <v>46</v>
      </c>
      <c r="C21" s="13" t="s">
        <v>37</v>
      </c>
      <c r="D21" s="13" t="s">
        <v>17</v>
      </c>
      <c r="E21" s="13" t="s">
        <v>7</v>
      </c>
      <c r="F21" s="14" t="s">
        <v>79</v>
      </c>
      <c r="G21" s="14" t="s">
        <v>4</v>
      </c>
      <c r="H21" s="74" t="s">
        <v>19</v>
      </c>
      <c r="I21" s="72">
        <v>5</v>
      </c>
      <c r="J21" s="77">
        <f>Tableau13[[#This Row],[nombre de changes par semaine]]*2+1</f>
        <v>11</v>
      </c>
      <c r="K21" s="101">
        <v>3</v>
      </c>
      <c r="L21" s="100">
        <f>Tableau13[[#This Row],[dotation par porteur
= '[nb changes par sem'] x 2 + 1]]*Tableau13[[#This Row],[nombre de
porteurs
par article
estimé par l''UG]]</f>
        <v>33</v>
      </c>
      <c r="M21" s="32">
        <f>BPU[[#This Row],[prix forfaitaire HT de dotation / mois / porteur (coefficient de mensualisation 4,348)]]*Tableau13[[#This Row],[nombre de
porteurs
par article
estimé par l''UG]]</f>
        <v>0</v>
      </c>
      <c r="N21" s="32">
        <f>Tableau13[[#This Row],[prix HT du stock / mois]]*1.2</f>
        <v>0</v>
      </c>
    </row>
    <row r="22" spans="1:14" s="6" customFormat="1" ht="25.5" x14ac:dyDescent="0.2">
      <c r="A22" s="12">
        <v>16</v>
      </c>
      <c r="B22" s="13" t="s">
        <v>88</v>
      </c>
      <c r="C22" s="13" t="s">
        <v>83</v>
      </c>
      <c r="D22" s="13" t="s">
        <v>17</v>
      </c>
      <c r="E22" s="13" t="s">
        <v>7</v>
      </c>
      <c r="F22" s="14" t="s">
        <v>3</v>
      </c>
      <c r="G22" s="14" t="s">
        <v>17</v>
      </c>
      <c r="H22" s="75" t="s">
        <v>27</v>
      </c>
      <c r="I22" s="105">
        <v>0.125</v>
      </c>
      <c r="J22" s="77">
        <f>Tableau13[[#This Row],[nombre de changes par semaine]]*2+1</f>
        <v>1.25</v>
      </c>
      <c r="K22" s="101">
        <v>5</v>
      </c>
      <c r="L22" s="100">
        <f>Tableau13[[#This Row],[dotation par porteur
= '[nb changes par sem'] x 2 + 1]]*Tableau13[[#This Row],[nombre de
porteurs
par article
estimé par l''UG]]</f>
        <v>6.25</v>
      </c>
      <c r="M22" s="32">
        <f>BPU[[#This Row],[prix forfaitaire HT de dotation / mois / porteur (coefficient de mensualisation 4,348)]]*Tableau13[[#This Row],[nombre de
porteurs
par article
estimé par l''UG]]</f>
        <v>0</v>
      </c>
      <c r="N22" s="32">
        <f>Tableau13[[#This Row],[prix HT du stock / mois]]*1.2</f>
        <v>0</v>
      </c>
    </row>
    <row r="23" spans="1:14" s="6" customFormat="1" ht="25.5" x14ac:dyDescent="0.2">
      <c r="A23" s="12">
        <v>17</v>
      </c>
      <c r="B23" s="13" t="s">
        <v>89</v>
      </c>
      <c r="C23" s="13" t="s">
        <v>93</v>
      </c>
      <c r="D23" s="13" t="s">
        <v>4</v>
      </c>
      <c r="E23" s="13" t="s">
        <v>7</v>
      </c>
      <c r="F23" s="14" t="s">
        <v>1</v>
      </c>
      <c r="G23" s="14" t="s">
        <v>17</v>
      </c>
      <c r="H23" s="74" t="s">
        <v>19</v>
      </c>
      <c r="I23" s="72">
        <v>1</v>
      </c>
      <c r="J23" s="77">
        <f>Tableau13[[#This Row],[nombre de changes par semaine]]*2+1</f>
        <v>3</v>
      </c>
      <c r="K23" s="101">
        <v>30</v>
      </c>
      <c r="L23" s="100">
        <f>Tableau13[[#This Row],[dotation par porteur
= '[nb changes par sem'] x 2 + 1]]*Tableau13[[#This Row],[nombre de
porteurs
par article
estimé par l''UG]]</f>
        <v>90</v>
      </c>
      <c r="M23" s="32">
        <f>BPU[[#This Row],[prix forfaitaire HT de dotation / mois / porteur (coefficient de mensualisation 4,348)]]*Tableau13[[#This Row],[nombre de
porteurs
par article
estimé par l''UG]]</f>
        <v>0</v>
      </c>
      <c r="N23" s="32">
        <f>Tableau13[[#This Row],[prix HT du stock / mois]]*1.2</f>
        <v>0</v>
      </c>
    </row>
    <row r="24" spans="1:14" s="6" customFormat="1" ht="25.5" x14ac:dyDescent="0.2">
      <c r="A24" s="106">
        <v>18</v>
      </c>
      <c r="B24" s="13" t="s">
        <v>89</v>
      </c>
      <c r="C24" s="13" t="s">
        <v>94</v>
      </c>
      <c r="D24" s="13" t="s">
        <v>17</v>
      </c>
      <c r="E24" s="13" t="s">
        <v>7</v>
      </c>
      <c r="F24" s="14" t="s">
        <v>1</v>
      </c>
      <c r="G24" s="14" t="s">
        <v>17</v>
      </c>
      <c r="H24" s="74" t="s">
        <v>19</v>
      </c>
      <c r="I24" s="72">
        <v>1</v>
      </c>
      <c r="J24" s="77">
        <f>Tableau13[[#This Row],[nombre de changes par semaine]]*2+1</f>
        <v>3</v>
      </c>
      <c r="K24" s="101">
        <v>30</v>
      </c>
      <c r="L24" s="69">
        <f>Tableau13[[#This Row],[dotation par porteur
= '[nb changes par sem'] x 2 + 1]]*Tableau13[[#This Row],[nombre de
porteurs
par article
estimé par l''UG]]</f>
        <v>90</v>
      </c>
      <c r="M24" s="32">
        <f>BPU[[#This Row],[prix forfaitaire HT de dotation / mois / porteur (coefficient de mensualisation 4,348)]]*Tableau13[[#This Row],[nombre de
porteurs
par article
estimé par l''UG]]</f>
        <v>0</v>
      </c>
      <c r="N24" s="32">
        <f>Tableau13[[#This Row],[prix HT du stock / mois]]*1.2</f>
        <v>0</v>
      </c>
    </row>
    <row r="25" spans="1:14" s="24" customFormat="1" ht="25.5" x14ac:dyDescent="0.2">
      <c r="A25" s="12">
        <v>19</v>
      </c>
      <c r="B25" s="13" t="s">
        <v>20</v>
      </c>
      <c r="C25" s="13" t="s">
        <v>39</v>
      </c>
      <c r="D25" s="13" t="s">
        <v>17</v>
      </c>
      <c r="E25" s="13" t="s">
        <v>7</v>
      </c>
      <c r="F25" s="14" t="s">
        <v>81</v>
      </c>
      <c r="G25" s="14" t="s">
        <v>17</v>
      </c>
      <c r="H25" s="74" t="s">
        <v>19</v>
      </c>
      <c r="I25" s="72">
        <v>5</v>
      </c>
      <c r="J25" s="77">
        <f>Tableau13[[#This Row],[nombre de changes par semaine]]*2+1</f>
        <v>11</v>
      </c>
      <c r="K25" s="101">
        <v>2</v>
      </c>
      <c r="L25" s="100">
        <f>Tableau13[[#This Row],[dotation par porteur
= '[nb changes par sem'] x 2 + 1]]*Tableau13[[#This Row],[nombre de
porteurs
par article
estimé par l''UG]]</f>
        <v>22</v>
      </c>
      <c r="M25" s="32">
        <f>BPU[[#This Row],[prix forfaitaire HT de dotation / mois / porteur (coefficient de mensualisation 4,348)]]*Tableau13[[#This Row],[nombre de
porteurs
par article
estimé par l''UG]]</f>
        <v>0</v>
      </c>
      <c r="N25" s="32">
        <f>Tableau13[[#This Row],[prix HT du stock / mois]]*1.2</f>
        <v>0</v>
      </c>
    </row>
    <row r="26" spans="1:14" s="24" customFormat="1" ht="13.5" x14ac:dyDescent="0.2">
      <c r="A26" s="12">
        <v>20</v>
      </c>
      <c r="B26" s="13" t="s">
        <v>84</v>
      </c>
      <c r="C26" s="107" t="s">
        <v>40</v>
      </c>
      <c r="D26" s="107" t="s">
        <v>23</v>
      </c>
      <c r="E26" s="107" t="s">
        <v>23</v>
      </c>
      <c r="F26" s="108" t="s">
        <v>0</v>
      </c>
      <c r="G26" s="108" t="s">
        <v>4</v>
      </c>
      <c r="H26" s="80" t="s">
        <v>19</v>
      </c>
      <c r="I26" s="109">
        <v>1</v>
      </c>
      <c r="J26" s="77">
        <f>Tableau13[[#This Row],[nombre de changes par semaine]]*2+1</f>
        <v>3</v>
      </c>
      <c r="K26" s="103">
        <v>18</v>
      </c>
      <c r="L26" s="104">
        <f>Tableau13[[#This Row],[dotation par porteur
= '[nb changes par sem'] x 2 + 1]]*Tableau13[[#This Row],[nombre de
porteurs
par article
estimé par l''UG]]</f>
        <v>54</v>
      </c>
      <c r="M26" s="82">
        <f>BPU[[#This Row],[prix forfaitaire HT de dotation / mois / porteur (coefficient de mensualisation 4,348)]]*Tableau13[[#This Row],[nombre de
porteurs
par article
estimé par l''UG]]</f>
        <v>0</v>
      </c>
      <c r="N26" s="82">
        <f>Tableau13[[#This Row],[prix HT du stock / mois]]*1.2</f>
        <v>0</v>
      </c>
    </row>
    <row r="27" spans="1:14" x14ac:dyDescent="0.2">
      <c r="A27" s="19"/>
      <c r="B27" s="20"/>
      <c r="C27" s="20"/>
      <c r="D27" s="20"/>
      <c r="E27" s="20"/>
      <c r="F27" s="20"/>
      <c r="G27" s="20"/>
      <c r="H27" s="21"/>
      <c r="I27" s="20"/>
      <c r="J27" s="20"/>
      <c r="K27" s="84" t="s">
        <v>76</v>
      </c>
      <c r="L27" s="22">
        <f>SUBTOTAL(109,Tableau13[stock 
= '[nb porteurs'] x '[dotation par porteur']])</f>
        <v>2951.25</v>
      </c>
      <c r="M27" s="23" t="s">
        <v>28</v>
      </c>
      <c r="N27" s="23">
        <f>SUBTOTAL(109,Tableau13[prix  TTC du stock / mois])</f>
        <v>0</v>
      </c>
    </row>
    <row r="28" spans="1:14" s="9" customFormat="1" x14ac:dyDescent="0.2">
      <c r="A28" s="4"/>
      <c r="B28" s="2"/>
      <c r="C28" s="2"/>
      <c r="D28" s="2"/>
      <c r="E28" s="2"/>
      <c r="F28" s="2"/>
      <c r="G28" s="2"/>
      <c r="H28" s="2"/>
      <c r="I28" s="2"/>
      <c r="J28" s="2"/>
      <c r="K28" s="89"/>
      <c r="L28" s="2"/>
    </row>
    <row r="29" spans="1:14" x14ac:dyDescent="0.2">
      <c r="D29" s="2"/>
      <c r="E29" s="2"/>
      <c r="F29" s="2"/>
      <c r="G29" s="2"/>
      <c r="H29" s="2"/>
      <c r="I29" s="2"/>
      <c r="J29" s="2"/>
      <c r="K29" s="89"/>
      <c r="L29" s="2"/>
    </row>
    <row r="30" spans="1:14" x14ac:dyDescent="0.2">
      <c r="A30" s="8"/>
      <c r="B30" s="10"/>
      <c r="C30" s="10"/>
      <c r="D30" s="9"/>
      <c r="E30" s="9"/>
      <c r="F30" s="9"/>
      <c r="G30" s="9"/>
      <c r="H30" s="9"/>
      <c r="I30" s="9"/>
      <c r="J30" s="9"/>
      <c r="K30" s="90"/>
      <c r="L30" s="9"/>
    </row>
    <row r="31" spans="1:14" x14ac:dyDescent="0.2">
      <c r="B31" s="5"/>
      <c r="C31" s="5"/>
      <c r="D31" s="2"/>
      <c r="E31" s="2"/>
      <c r="F31" s="2"/>
      <c r="G31" s="2"/>
      <c r="H31" s="2"/>
      <c r="I31" s="2"/>
      <c r="J31" s="2"/>
      <c r="K31" s="89"/>
      <c r="L31" s="2"/>
    </row>
    <row r="32" spans="1:14" x14ac:dyDescent="0.2">
      <c r="B32" s="5"/>
      <c r="C32" s="5"/>
      <c r="D32" s="2"/>
      <c r="E32" s="2"/>
      <c r="F32" s="2"/>
      <c r="G32" s="2"/>
      <c r="H32" s="2"/>
      <c r="I32" s="2"/>
      <c r="J32" s="2"/>
      <c r="K32" s="89"/>
      <c r="L32" s="2"/>
    </row>
    <row r="33" spans="1:12" x14ac:dyDescent="0.2">
      <c r="A33" s="5"/>
      <c r="B33" s="5"/>
      <c r="C33" s="5"/>
      <c r="D33" s="2"/>
      <c r="E33" s="2"/>
      <c r="F33" s="2"/>
      <c r="G33" s="2"/>
      <c r="H33" s="2"/>
      <c r="I33" s="2"/>
      <c r="J33" s="2"/>
      <c r="K33" s="89"/>
      <c r="L33" s="2"/>
    </row>
    <row r="34" spans="1:12" s="5" customFormat="1" x14ac:dyDescent="0.2">
      <c r="A34" s="4"/>
      <c r="D34" s="2"/>
      <c r="E34" s="2"/>
      <c r="F34" s="2"/>
      <c r="G34" s="2"/>
      <c r="H34" s="2"/>
      <c r="I34" s="2"/>
      <c r="J34" s="2"/>
      <c r="K34" s="89"/>
      <c r="L34" s="2"/>
    </row>
    <row r="35" spans="1:12" x14ac:dyDescent="0.2">
      <c r="B35" s="5"/>
      <c r="C35" s="5"/>
      <c r="D35" s="2"/>
      <c r="E35" s="2"/>
      <c r="F35" s="2"/>
      <c r="G35" s="2"/>
      <c r="H35" s="2"/>
      <c r="I35" s="2"/>
      <c r="J35" s="2"/>
      <c r="K35" s="89"/>
      <c r="L35" s="2"/>
    </row>
    <row r="36" spans="1:12" x14ac:dyDescent="0.2">
      <c r="B36" s="5"/>
      <c r="C36" s="5"/>
      <c r="D36" s="2"/>
      <c r="E36" s="2"/>
      <c r="F36" s="2"/>
      <c r="G36" s="2"/>
      <c r="H36" s="2"/>
      <c r="I36" s="2"/>
      <c r="J36" s="2"/>
      <c r="K36" s="89"/>
      <c r="L36" s="2"/>
    </row>
    <row r="37" spans="1:12" x14ac:dyDescent="0.2">
      <c r="D37" s="2"/>
      <c r="E37" s="2"/>
      <c r="F37" s="2"/>
      <c r="G37" s="2"/>
      <c r="H37" s="2"/>
      <c r="I37" s="2"/>
      <c r="J37" s="2"/>
      <c r="K37" s="89"/>
      <c r="L37" s="2"/>
    </row>
    <row r="38" spans="1:12" x14ac:dyDescent="0.2">
      <c r="D38" s="2"/>
      <c r="E38" s="2"/>
      <c r="F38" s="2"/>
      <c r="G38" s="2"/>
      <c r="H38" s="2"/>
      <c r="I38" s="2"/>
      <c r="J38" s="2"/>
      <c r="K38" s="89"/>
      <c r="L38" s="2"/>
    </row>
    <row r="39" spans="1:12" x14ac:dyDescent="0.2">
      <c r="D39" s="2"/>
      <c r="E39" s="2"/>
      <c r="F39" s="2"/>
      <c r="G39" s="2"/>
      <c r="H39" s="2"/>
      <c r="I39" s="2"/>
      <c r="J39" s="2"/>
      <c r="K39" s="89"/>
      <c r="L39" s="2"/>
    </row>
  </sheetData>
  <sheetProtection algorithmName="SHA-512" hashValue="JKYVv3V0ZAzJlQ58vVLU3jEMES+J6lGC8I2j+EZ1XvqS9zRemrNInQwvIcrtxmY34l5tHEeJes51cgwGI+KUyw==" saltValue="XWWA4y6e9cgnMcQ876SSCA==" spinCount="100000" sheet="1" objects="1" scenarios="1"/>
  <mergeCells count="3">
    <mergeCell ref="B1:L3"/>
    <mergeCell ref="B4:L5"/>
    <mergeCell ref="M4:N5"/>
  </mergeCells>
  <phoneticPr fontId="10" type="noConversion"/>
  <printOptions horizontalCentered="1"/>
  <pageMargins left="0" right="0" top="0.74803149606299213" bottom="0.74803149606299213" header="0.31496062992125984" footer="0.31496062992125984"/>
  <pageSetup paperSize="8" scale="53"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25D4A-5060-4653-855F-0BAF9597010F}">
  <sheetPr>
    <pageSetUpPr fitToPage="1"/>
  </sheetPr>
  <dimension ref="A1:O40"/>
  <sheetViews>
    <sheetView workbookViewId="0">
      <selection activeCell="D17" sqref="D17"/>
    </sheetView>
  </sheetViews>
  <sheetFormatPr baseColWidth="10" defaultRowHeight="12.75" x14ac:dyDescent="0.2"/>
  <cols>
    <col min="1" max="1" width="3.7109375" style="4" customWidth="1"/>
    <col min="2" max="2" width="70.7109375" style="2" customWidth="1"/>
    <col min="3" max="3" width="15.7109375" style="2" customWidth="1"/>
    <col min="4" max="7" width="10.7109375" style="5" customWidth="1"/>
    <col min="8" max="10" width="12.7109375" style="5" customWidth="1"/>
    <col min="11" max="11" width="15.7109375" style="88" customWidth="1"/>
    <col min="12" max="12" width="15.7109375" style="5" customWidth="1"/>
    <col min="13" max="14" width="15.7109375" style="2" customWidth="1"/>
    <col min="15" max="16384" width="11.42578125" style="2"/>
  </cols>
  <sheetData>
    <row r="1" spans="1:15" x14ac:dyDescent="0.2">
      <c r="B1" s="124" t="s">
        <v>60</v>
      </c>
      <c r="C1" s="124"/>
      <c r="D1" s="124"/>
      <c r="E1" s="124"/>
      <c r="F1" s="124"/>
      <c r="G1" s="124"/>
      <c r="H1" s="124"/>
      <c r="I1" s="124"/>
      <c r="J1" s="124"/>
      <c r="K1" s="124"/>
      <c r="L1" s="124"/>
    </row>
    <row r="2" spans="1:15" x14ac:dyDescent="0.2">
      <c r="B2" s="124"/>
      <c r="C2" s="124"/>
      <c r="D2" s="124"/>
      <c r="E2" s="124"/>
      <c r="F2" s="124"/>
      <c r="G2" s="124"/>
      <c r="H2" s="124"/>
      <c r="I2" s="124"/>
      <c r="J2" s="124"/>
      <c r="K2" s="124"/>
      <c r="L2" s="124"/>
    </row>
    <row r="3" spans="1:15" x14ac:dyDescent="0.2">
      <c r="B3" s="124"/>
      <c r="C3" s="124"/>
      <c r="D3" s="124"/>
      <c r="E3" s="124"/>
      <c r="F3" s="124"/>
      <c r="G3" s="124"/>
      <c r="H3" s="124"/>
      <c r="I3" s="124"/>
      <c r="J3" s="124"/>
      <c r="K3" s="124"/>
      <c r="L3" s="124"/>
      <c r="M3" s="11"/>
      <c r="N3" s="11"/>
    </row>
    <row r="4" spans="1:15" ht="15" customHeight="1" x14ac:dyDescent="0.2">
      <c r="B4" s="139" t="s">
        <v>41</v>
      </c>
      <c r="C4" s="139"/>
      <c r="D4" s="139"/>
      <c r="E4" s="139"/>
      <c r="F4" s="139"/>
      <c r="G4" s="139"/>
      <c r="H4" s="139"/>
      <c r="I4" s="139"/>
      <c r="J4" s="139"/>
      <c r="K4" s="139"/>
      <c r="L4" s="139"/>
      <c r="M4" s="143" t="s">
        <v>57</v>
      </c>
      <c r="N4" s="143"/>
    </row>
    <row r="5" spans="1:15" ht="15" customHeight="1" x14ac:dyDescent="0.2">
      <c r="B5" s="140"/>
      <c r="C5" s="140"/>
      <c r="D5" s="140"/>
      <c r="E5" s="140"/>
      <c r="F5" s="140"/>
      <c r="G5" s="140"/>
      <c r="H5" s="140"/>
      <c r="I5" s="140"/>
      <c r="J5" s="140"/>
      <c r="K5" s="140"/>
      <c r="L5" s="140"/>
      <c r="M5" s="144"/>
      <c r="N5" s="144"/>
    </row>
    <row r="6" spans="1:15" s="3" customFormat="1" ht="80.25" x14ac:dyDescent="0.2">
      <c r="A6" s="17" t="s">
        <v>21</v>
      </c>
      <c r="B6" s="43" t="s">
        <v>11</v>
      </c>
      <c r="C6" s="43" t="s">
        <v>32</v>
      </c>
      <c r="D6" s="43" t="s">
        <v>25</v>
      </c>
      <c r="E6" s="43" t="s">
        <v>26</v>
      </c>
      <c r="F6" s="43" t="s">
        <v>5</v>
      </c>
      <c r="G6" s="43" t="s">
        <v>51</v>
      </c>
      <c r="H6" s="43" t="s">
        <v>50</v>
      </c>
      <c r="I6" s="43" t="s">
        <v>42</v>
      </c>
      <c r="J6" s="43" t="s">
        <v>47</v>
      </c>
      <c r="K6" s="83" t="s">
        <v>56</v>
      </c>
      <c r="L6" s="44" t="s">
        <v>48</v>
      </c>
      <c r="M6" s="64" t="s">
        <v>14</v>
      </c>
      <c r="N6" s="64" t="s">
        <v>15</v>
      </c>
    </row>
    <row r="7" spans="1:15" ht="25.5" x14ac:dyDescent="0.2">
      <c r="A7" s="95">
        <v>1</v>
      </c>
      <c r="B7" s="15" t="s">
        <v>12</v>
      </c>
      <c r="C7" s="15" t="s">
        <v>33</v>
      </c>
      <c r="D7" s="15" t="s">
        <v>13</v>
      </c>
      <c r="E7" s="15" t="s">
        <v>7</v>
      </c>
      <c r="F7" s="16" t="s">
        <v>1</v>
      </c>
      <c r="G7" s="16" t="s">
        <v>17</v>
      </c>
      <c r="H7" s="96" t="s">
        <v>19</v>
      </c>
      <c r="I7" s="71">
        <v>2</v>
      </c>
      <c r="J7" s="110">
        <f>Tableau132[[#This Row],[nombre de changes par semaine]]*2+1</f>
        <v>5</v>
      </c>
      <c r="K7" s="99">
        <v>0</v>
      </c>
      <c r="L7" s="100">
        <f>Tableau132[[#This Row],[nombre de
porteurs
par article
estimé par l''UG]]*Tableau132[[#This Row],[dotation par porteur
= '[nb changes par sem'] x 2 + 1]]</f>
        <v>0</v>
      </c>
      <c r="M7" s="32">
        <f>BPU[[#This Row],[prix forfaitaire HT de dotation / mois / porteur (coefficient de mensualisation 4,348)]]*Tableau132[[#This Row],[nombre de
porteurs
par article
estimé par l''UG]]</f>
        <v>0</v>
      </c>
      <c r="N7" s="32">
        <f>Tableau132[[#This Row],[prix HT du stock / mois]]*1.2</f>
        <v>0</v>
      </c>
      <c r="O7" s="1"/>
    </row>
    <row r="8" spans="1:15" ht="25.5" x14ac:dyDescent="0.2">
      <c r="A8" s="95">
        <v>2</v>
      </c>
      <c r="B8" s="15" t="s">
        <v>43</v>
      </c>
      <c r="C8" s="15" t="s">
        <v>33</v>
      </c>
      <c r="D8" s="15" t="s">
        <v>13</v>
      </c>
      <c r="E8" s="15" t="s">
        <v>7</v>
      </c>
      <c r="F8" s="16" t="s">
        <v>1</v>
      </c>
      <c r="G8" s="16" t="s">
        <v>17</v>
      </c>
      <c r="H8" s="73" t="s">
        <v>19</v>
      </c>
      <c r="I8" s="73">
        <v>2</v>
      </c>
      <c r="J8" s="110">
        <f>Tableau132[[#This Row],[nombre de changes par semaine]]*2+1</f>
        <v>5</v>
      </c>
      <c r="K8" s="101">
        <v>0</v>
      </c>
      <c r="L8" s="100">
        <f>Tableau132[[#This Row],[nombre de
porteurs
par article
estimé par l''UG]]*Tableau132[[#This Row],[dotation par porteur
= '[nb changes par sem'] x 2 + 1]]</f>
        <v>0</v>
      </c>
      <c r="M8" s="32">
        <f>BPU[[#This Row],[prix forfaitaire HT de dotation / mois / porteur (coefficient de mensualisation 4,348)]]*Tableau132[[#This Row],[nombre de
porteurs
par article
estimé par l''UG]]</f>
        <v>0</v>
      </c>
      <c r="N8" s="32">
        <f>Tableau132[[#This Row],[prix HT du stock / mois]]*1.2</f>
        <v>0</v>
      </c>
      <c r="O8" s="1"/>
    </row>
    <row r="9" spans="1:15" x14ac:dyDescent="0.2">
      <c r="A9" s="95">
        <v>3</v>
      </c>
      <c r="B9" s="15" t="s">
        <v>2</v>
      </c>
      <c r="C9" s="15" t="s">
        <v>34</v>
      </c>
      <c r="D9" s="15" t="s">
        <v>13</v>
      </c>
      <c r="E9" s="15" t="s">
        <v>7</v>
      </c>
      <c r="F9" s="16" t="s">
        <v>0</v>
      </c>
      <c r="G9" s="16" t="s">
        <v>4</v>
      </c>
      <c r="H9" s="68" t="s">
        <v>19</v>
      </c>
      <c r="I9" s="73">
        <v>3</v>
      </c>
      <c r="J9" s="110">
        <f>Tableau132[[#This Row],[nombre de changes par semaine]]*2+1</f>
        <v>7</v>
      </c>
      <c r="K9" s="101">
        <v>26</v>
      </c>
      <c r="L9" s="100">
        <f>Tableau132[[#This Row],[nombre de
porteurs
par article
estimé par l''UG]]*Tableau132[[#This Row],[dotation par porteur
= '[nb changes par sem'] x 2 + 1]]</f>
        <v>182</v>
      </c>
      <c r="M9" s="32">
        <f>BPU[[#This Row],[prix forfaitaire HT de dotation / mois / porteur (coefficient de mensualisation 4,348)]]*Tableau132[[#This Row],[nombre de
porteurs
par article
estimé par l''UG]]</f>
        <v>0</v>
      </c>
      <c r="N9" s="32">
        <f>Tableau132[[#This Row],[prix HT du stock / mois]]*1.2</f>
        <v>0</v>
      </c>
    </row>
    <row r="10" spans="1:15" x14ac:dyDescent="0.2">
      <c r="A10" s="95">
        <v>4</v>
      </c>
      <c r="B10" s="15" t="s">
        <v>2</v>
      </c>
      <c r="C10" s="15" t="s">
        <v>35</v>
      </c>
      <c r="D10" s="15" t="s">
        <v>17</v>
      </c>
      <c r="E10" s="15" t="s">
        <v>7</v>
      </c>
      <c r="F10" s="16" t="s">
        <v>0</v>
      </c>
      <c r="G10" s="16" t="s">
        <v>4</v>
      </c>
      <c r="H10" s="68" t="s">
        <v>19</v>
      </c>
      <c r="I10" s="73">
        <v>3</v>
      </c>
      <c r="J10" s="110">
        <f>Tableau132[[#This Row],[nombre de changes par semaine]]*2+1</f>
        <v>7</v>
      </c>
      <c r="K10" s="101">
        <v>15</v>
      </c>
      <c r="L10" s="100">
        <f>Tableau132[[#This Row],[nombre de
porteurs
par article
estimé par l''UG]]*Tableau132[[#This Row],[dotation par porteur
= '[nb changes par sem'] x 2 + 1]]</f>
        <v>105</v>
      </c>
      <c r="M10" s="32">
        <f>BPU[[#This Row],[prix forfaitaire HT de dotation / mois / porteur (coefficient de mensualisation 4,348)]]*Tableau132[[#This Row],[nombre de
porteurs
par article
estimé par l''UG]]</f>
        <v>0</v>
      </c>
      <c r="N10" s="32">
        <f>Tableau132[[#This Row],[prix HT du stock / mois]]*1.2</f>
        <v>0</v>
      </c>
    </row>
    <row r="11" spans="1:15" ht="25.5" x14ac:dyDescent="0.2">
      <c r="A11" s="95">
        <v>5</v>
      </c>
      <c r="B11" s="15" t="s">
        <v>18</v>
      </c>
      <c r="C11" s="15" t="s">
        <v>85</v>
      </c>
      <c r="D11" s="15" t="s">
        <v>13</v>
      </c>
      <c r="E11" s="15" t="s">
        <v>7</v>
      </c>
      <c r="F11" s="16" t="s">
        <v>0</v>
      </c>
      <c r="G11" s="16" t="s">
        <v>4</v>
      </c>
      <c r="H11" s="97" t="s">
        <v>29</v>
      </c>
      <c r="I11" s="76">
        <v>0.25</v>
      </c>
      <c r="J11" s="110">
        <f>Tableau132[[#This Row],[nombre de changes par semaine]]*2+1</f>
        <v>1.5</v>
      </c>
      <c r="K11" s="101">
        <v>2</v>
      </c>
      <c r="L11" s="100">
        <f>Tableau132[[#This Row],[nombre de
porteurs
par article
estimé par l''UG]]*Tableau132[[#This Row],[dotation par porteur
= '[nb changes par sem'] x 2 + 1]]</f>
        <v>3</v>
      </c>
      <c r="M11" s="32">
        <f>BPU[[#This Row],[prix forfaitaire HT de dotation / mois / porteur (coefficient de mensualisation 4,348)]]*Tableau132[[#This Row],[nombre de
porteurs
par article
estimé par l''UG]]</f>
        <v>0</v>
      </c>
      <c r="N11" s="32">
        <f>Tableau132[[#This Row],[prix HT du stock / mois]]*1.2</f>
        <v>0</v>
      </c>
    </row>
    <row r="12" spans="1:15" x14ac:dyDescent="0.2">
      <c r="A12" s="95">
        <v>6</v>
      </c>
      <c r="B12" s="15" t="s">
        <v>90</v>
      </c>
      <c r="C12" s="15" t="s">
        <v>35</v>
      </c>
      <c r="D12" s="15" t="s">
        <v>17</v>
      </c>
      <c r="E12" s="15" t="s">
        <v>7</v>
      </c>
      <c r="F12" s="16" t="s">
        <v>0</v>
      </c>
      <c r="G12" s="16" t="s">
        <v>4</v>
      </c>
      <c r="H12" s="97" t="s">
        <v>29</v>
      </c>
      <c r="I12" s="76">
        <v>0.25</v>
      </c>
      <c r="J12" s="110">
        <f>Tableau132[[#This Row],[nombre de changes par semaine]]*2+1</f>
        <v>1.5</v>
      </c>
      <c r="K12" s="101">
        <v>2</v>
      </c>
      <c r="L12" s="100">
        <f>Tableau132[[#This Row],[nombre de
porteurs
par article
estimé par l''UG]]*Tableau132[[#This Row],[dotation par porteur
= '[nb changes par sem'] x 2 + 1]]</f>
        <v>3</v>
      </c>
      <c r="M12" s="32">
        <f>BPU[[#This Row],[prix forfaitaire HT de dotation / mois / porteur (coefficient de mensualisation 4,348)]]*Tableau132[[#This Row],[nombre de
porteurs
par article
estimé par l''UG]]</f>
        <v>0</v>
      </c>
      <c r="N12" s="32">
        <f>Tableau132[[#This Row],[prix HT du stock / mois]]*1.2</f>
        <v>0</v>
      </c>
    </row>
    <row r="13" spans="1:15" ht="38.25" x14ac:dyDescent="0.2">
      <c r="A13" s="95">
        <v>7</v>
      </c>
      <c r="B13" s="15" t="s">
        <v>44</v>
      </c>
      <c r="C13" s="15" t="s">
        <v>34</v>
      </c>
      <c r="D13" s="15" t="s">
        <v>13</v>
      </c>
      <c r="E13" s="15" t="s">
        <v>8</v>
      </c>
      <c r="F13" s="16" t="s">
        <v>22</v>
      </c>
      <c r="G13" s="16" t="s">
        <v>6</v>
      </c>
      <c r="H13" s="68" t="s">
        <v>19</v>
      </c>
      <c r="I13" s="73">
        <v>5</v>
      </c>
      <c r="J13" s="110">
        <f>Tableau132[[#This Row],[nombre de changes par semaine]]*2+1</f>
        <v>11</v>
      </c>
      <c r="K13" s="101">
        <v>27</v>
      </c>
      <c r="L13" s="100">
        <f>Tableau132[[#This Row],[nombre de
porteurs
par article
estimé par l''UG]]*Tableau132[[#This Row],[dotation par porteur
= '[nb changes par sem'] x 2 + 1]]</f>
        <v>297</v>
      </c>
      <c r="M13" s="32">
        <f>BPU[[#This Row],[prix forfaitaire HT de dotation / mois / porteur (coefficient de mensualisation 4,348)]]*Tableau132[[#This Row],[nombre de
porteurs
par article
estimé par l''UG]]</f>
        <v>0</v>
      </c>
      <c r="N13" s="32">
        <f>Tableau132[[#This Row],[prix HT du stock / mois]]*1.2</f>
        <v>0</v>
      </c>
    </row>
    <row r="14" spans="1:15" ht="38.25" x14ac:dyDescent="0.2">
      <c r="A14" s="95">
        <v>8</v>
      </c>
      <c r="B14" s="15" t="s">
        <v>24</v>
      </c>
      <c r="C14" s="15" t="s">
        <v>36</v>
      </c>
      <c r="D14" s="15" t="s">
        <v>13</v>
      </c>
      <c r="E14" s="15" t="s">
        <v>31</v>
      </c>
      <c r="F14" s="16" t="s">
        <v>22</v>
      </c>
      <c r="G14" s="16" t="s">
        <v>6</v>
      </c>
      <c r="H14" s="68" t="s">
        <v>19</v>
      </c>
      <c r="I14" s="73">
        <v>5</v>
      </c>
      <c r="J14" s="110">
        <f>Tableau132[[#This Row],[nombre de changes par semaine]]*2+1</f>
        <v>11</v>
      </c>
      <c r="K14" s="101">
        <v>28</v>
      </c>
      <c r="L14" s="100">
        <f>Tableau132[[#This Row],[nombre de
porteurs
par article
estimé par l''UG]]*Tableau132[[#This Row],[dotation par porteur
= '[nb changes par sem'] x 2 + 1]]</f>
        <v>308</v>
      </c>
      <c r="M14" s="32">
        <f>BPU[[#This Row],[prix forfaitaire HT de dotation / mois / porteur (coefficient de mensualisation 4,348)]]*Tableau132[[#This Row],[nombre de
porteurs
par article
estimé par l''UG]]</f>
        <v>0</v>
      </c>
      <c r="N14" s="32">
        <f>Tableau132[[#This Row],[prix HT du stock / mois]]*1.2</f>
        <v>0</v>
      </c>
    </row>
    <row r="15" spans="1:15" ht="38.25" x14ac:dyDescent="0.2">
      <c r="A15" s="95">
        <v>9</v>
      </c>
      <c r="B15" s="15" t="s">
        <v>24</v>
      </c>
      <c r="C15" s="15" t="s">
        <v>35</v>
      </c>
      <c r="D15" s="15" t="s">
        <v>17</v>
      </c>
      <c r="E15" s="15" t="s">
        <v>31</v>
      </c>
      <c r="F15" s="16" t="s">
        <v>22</v>
      </c>
      <c r="G15" s="16" t="s">
        <v>6</v>
      </c>
      <c r="H15" s="68" t="s">
        <v>19</v>
      </c>
      <c r="I15" s="73">
        <v>5</v>
      </c>
      <c r="J15" s="110">
        <f>Tableau132[[#This Row],[nombre de changes par semaine]]*2+1</f>
        <v>11</v>
      </c>
      <c r="K15" s="101">
        <v>25</v>
      </c>
      <c r="L15" s="100">
        <f>Tableau132[[#This Row],[nombre de
porteurs
par article
estimé par l''UG]]*Tableau132[[#This Row],[dotation par porteur
= '[nb changes par sem'] x 2 + 1]]</f>
        <v>275</v>
      </c>
      <c r="M15" s="32">
        <f>BPU[[#This Row],[prix forfaitaire HT de dotation / mois / porteur (coefficient de mensualisation 4,348)]]*Tableau132[[#This Row],[nombre de
porteurs
par article
estimé par l''UG]]</f>
        <v>0</v>
      </c>
      <c r="N15" s="32">
        <f>Tableau132[[#This Row],[prix HT du stock / mois]]*1.2</f>
        <v>0</v>
      </c>
    </row>
    <row r="16" spans="1:15" ht="25.5" x14ac:dyDescent="0.2">
      <c r="A16" s="95">
        <v>10</v>
      </c>
      <c r="B16" s="15" t="s">
        <v>66</v>
      </c>
      <c r="C16" s="15" t="s">
        <v>67</v>
      </c>
      <c r="D16" s="15" t="s">
        <v>13</v>
      </c>
      <c r="E16" s="15" t="s">
        <v>7</v>
      </c>
      <c r="F16" s="16" t="s">
        <v>68</v>
      </c>
      <c r="G16" s="16" t="s">
        <v>17</v>
      </c>
      <c r="H16" s="68" t="s">
        <v>19</v>
      </c>
      <c r="I16" s="73">
        <v>2</v>
      </c>
      <c r="J16" s="110">
        <f>Tableau132[[#This Row],[nombre de changes par semaine]]*2+1</f>
        <v>5</v>
      </c>
      <c r="K16" s="101">
        <v>1</v>
      </c>
      <c r="L16" s="100">
        <f>Tableau132[[#This Row],[nombre de
porteurs
par article
estimé par l''UG]]*Tableau132[[#This Row],[dotation par porteur
= '[nb changes par sem'] x 2 + 1]]</f>
        <v>5</v>
      </c>
      <c r="M16" s="32">
        <f>BPU[[#This Row],[prix forfaitaire HT de dotation / mois / porteur (coefficient de mensualisation 4,348)]]*Tableau132[[#This Row],[nombre de
porteurs
par article
estimé par l''UG]]</f>
        <v>0</v>
      </c>
      <c r="N16" s="32">
        <f>Tableau132[[#This Row],[prix HT du stock / mois]]*1.2</f>
        <v>0</v>
      </c>
    </row>
    <row r="17" spans="1:14" ht="25.5" x14ac:dyDescent="0.2">
      <c r="A17" s="95">
        <v>11</v>
      </c>
      <c r="B17" s="15" t="s">
        <v>87</v>
      </c>
      <c r="C17" s="15" t="s">
        <v>34</v>
      </c>
      <c r="D17" s="15" t="s">
        <v>13</v>
      </c>
      <c r="E17" s="15" t="s">
        <v>7</v>
      </c>
      <c r="F17" s="16" t="s">
        <v>79</v>
      </c>
      <c r="G17" s="16" t="s">
        <v>4</v>
      </c>
      <c r="H17" s="68" t="s">
        <v>19</v>
      </c>
      <c r="I17" s="73">
        <v>5</v>
      </c>
      <c r="J17" s="110">
        <f>Tableau132[[#This Row],[nombre de changes par semaine]]*2+1</f>
        <v>11</v>
      </c>
      <c r="K17" s="101">
        <v>17</v>
      </c>
      <c r="L17" s="100">
        <f>Tableau132[[#This Row],[nombre de
porteurs
par article
estimé par l''UG]]*Tableau132[[#This Row],[dotation par porteur
= '[nb changes par sem'] x 2 + 1]]</f>
        <v>187</v>
      </c>
      <c r="M17" s="32">
        <f>BPU[[#This Row],[prix forfaitaire HT de dotation / mois / porteur (coefficient de mensualisation 4,348)]]*Tableau132[[#This Row],[nombre de
porteurs
par article
estimé par l''UG]]</f>
        <v>0</v>
      </c>
      <c r="N17" s="32">
        <f>Tableau132[[#This Row],[prix HT du stock / mois]]*1.2</f>
        <v>0</v>
      </c>
    </row>
    <row r="18" spans="1:14" ht="25.5" x14ac:dyDescent="0.2">
      <c r="A18" s="95">
        <v>12</v>
      </c>
      <c r="B18" s="15" t="s">
        <v>86</v>
      </c>
      <c r="C18" s="15" t="s">
        <v>34</v>
      </c>
      <c r="D18" s="15" t="s">
        <v>13</v>
      </c>
      <c r="E18" s="15" t="s">
        <v>8</v>
      </c>
      <c r="F18" s="16" t="s">
        <v>79</v>
      </c>
      <c r="G18" s="16" t="s">
        <v>4</v>
      </c>
      <c r="H18" s="68" t="s">
        <v>19</v>
      </c>
      <c r="I18" s="73">
        <v>5</v>
      </c>
      <c r="J18" s="110">
        <f>Tableau132[[#This Row],[nombre de changes par semaine]]*2+1</f>
        <v>11</v>
      </c>
      <c r="K18" s="101">
        <v>29</v>
      </c>
      <c r="L18" s="100">
        <f>Tableau132[[#This Row],[nombre de
porteurs
par article
estimé par l''UG]]*Tableau132[[#This Row],[dotation par porteur
= '[nb changes par sem'] x 2 + 1]]</f>
        <v>319</v>
      </c>
      <c r="M18" s="32">
        <f>BPU[[#This Row],[prix forfaitaire HT de dotation / mois / porteur (coefficient de mensualisation 4,348)]]*Tableau132[[#This Row],[nombre de
porteurs
par article
estimé par l''UG]]</f>
        <v>0</v>
      </c>
      <c r="N18" s="32">
        <f>Tableau132[[#This Row],[prix HT du stock / mois]]*1.2</f>
        <v>0</v>
      </c>
    </row>
    <row r="19" spans="1:14" ht="25.5" x14ac:dyDescent="0.2">
      <c r="A19" s="95">
        <v>13</v>
      </c>
      <c r="B19" s="15" t="s">
        <v>91</v>
      </c>
      <c r="C19" s="15" t="s">
        <v>38</v>
      </c>
      <c r="D19" s="15" t="s">
        <v>30</v>
      </c>
      <c r="E19" s="15" t="s">
        <v>7</v>
      </c>
      <c r="F19" s="16" t="s">
        <v>79</v>
      </c>
      <c r="G19" s="16" t="s">
        <v>4</v>
      </c>
      <c r="H19" s="68" t="s">
        <v>19</v>
      </c>
      <c r="I19" s="73">
        <v>5</v>
      </c>
      <c r="J19" s="110">
        <f>Tableau132[[#This Row],[nombre de changes par semaine]]*2+1</f>
        <v>11</v>
      </c>
      <c r="K19" s="101">
        <v>25</v>
      </c>
      <c r="L19" s="100">
        <f>Tableau132[[#This Row],[nombre de
porteurs
par article
estimé par l''UG]]*Tableau132[[#This Row],[dotation par porteur
= '[nb changes par sem'] x 2 + 1]]</f>
        <v>275</v>
      </c>
      <c r="M19" s="32">
        <f>BPU[[#This Row],[prix forfaitaire HT de dotation / mois / porteur (coefficient de mensualisation 4,348)]]*Tableau132[[#This Row],[nombre de
porteurs
par article
estimé par l''UG]]</f>
        <v>0</v>
      </c>
      <c r="N19" s="32">
        <f>Tableau132[[#This Row],[prix HT du stock / mois]]*1.2</f>
        <v>0</v>
      </c>
    </row>
    <row r="20" spans="1:14" ht="38.25" x14ac:dyDescent="0.2">
      <c r="A20" s="95">
        <v>14</v>
      </c>
      <c r="B20" s="15" t="s">
        <v>45</v>
      </c>
      <c r="C20" s="15" t="s">
        <v>92</v>
      </c>
      <c r="D20" s="15" t="s">
        <v>13</v>
      </c>
      <c r="E20" s="15" t="s">
        <v>7</v>
      </c>
      <c r="F20" s="16" t="s">
        <v>79</v>
      </c>
      <c r="G20" s="16" t="s">
        <v>4</v>
      </c>
      <c r="H20" s="68" t="s">
        <v>19</v>
      </c>
      <c r="I20" s="73">
        <v>5</v>
      </c>
      <c r="J20" s="110">
        <f>Tableau132[[#This Row],[nombre de changes par semaine]]*2+1</f>
        <v>11</v>
      </c>
      <c r="K20" s="101">
        <v>2</v>
      </c>
      <c r="L20" s="100">
        <f>Tableau132[[#This Row],[nombre de
porteurs
par article
estimé par l''UG]]*Tableau132[[#This Row],[dotation par porteur
= '[nb changes par sem'] x 2 + 1]]</f>
        <v>22</v>
      </c>
      <c r="M20" s="32">
        <f>BPU[[#This Row],[prix forfaitaire HT de dotation / mois / porteur (coefficient de mensualisation 4,348)]]*Tableau132[[#This Row],[nombre de
porteurs
par article
estimé par l''UG]]</f>
        <v>0</v>
      </c>
      <c r="N20" s="32">
        <f>Tableau132[[#This Row],[prix HT du stock / mois]]*1.2</f>
        <v>0</v>
      </c>
    </row>
    <row r="21" spans="1:14" ht="38.25" x14ac:dyDescent="0.2">
      <c r="A21" s="95">
        <v>15</v>
      </c>
      <c r="B21" s="15" t="s">
        <v>46</v>
      </c>
      <c r="C21" s="15" t="s">
        <v>37</v>
      </c>
      <c r="D21" s="15" t="s">
        <v>17</v>
      </c>
      <c r="E21" s="15" t="s">
        <v>7</v>
      </c>
      <c r="F21" s="16" t="s">
        <v>79</v>
      </c>
      <c r="G21" s="16" t="s">
        <v>4</v>
      </c>
      <c r="H21" s="68" t="s">
        <v>19</v>
      </c>
      <c r="I21" s="73">
        <v>5</v>
      </c>
      <c r="J21" s="110">
        <f>Tableau132[[#This Row],[nombre de changes par semaine]]*2+1</f>
        <v>11</v>
      </c>
      <c r="K21" s="101">
        <v>8</v>
      </c>
      <c r="L21" s="100">
        <f>Tableau132[[#This Row],[nombre de
porteurs
par article
estimé par l''UG]]*Tableau132[[#This Row],[dotation par porteur
= '[nb changes par sem'] x 2 + 1]]</f>
        <v>88</v>
      </c>
      <c r="M21" s="32">
        <f>BPU[[#This Row],[prix forfaitaire HT de dotation / mois / porteur (coefficient de mensualisation 4,348)]]*Tableau132[[#This Row],[nombre de
porteurs
par article
estimé par l''UG]]</f>
        <v>0</v>
      </c>
      <c r="N21" s="32">
        <f>Tableau132[[#This Row],[prix HT du stock / mois]]*1.2</f>
        <v>0</v>
      </c>
    </row>
    <row r="22" spans="1:14" s="6" customFormat="1" ht="25.5" x14ac:dyDescent="0.2">
      <c r="A22" s="95">
        <v>16</v>
      </c>
      <c r="B22" s="15" t="s">
        <v>88</v>
      </c>
      <c r="C22" s="15" t="s">
        <v>83</v>
      </c>
      <c r="D22" s="15" t="s">
        <v>17</v>
      </c>
      <c r="E22" s="15" t="s">
        <v>7</v>
      </c>
      <c r="F22" s="16" t="s">
        <v>3</v>
      </c>
      <c r="G22" s="16" t="s">
        <v>17</v>
      </c>
      <c r="H22" s="97" t="s">
        <v>27</v>
      </c>
      <c r="I22" s="76">
        <v>0.125</v>
      </c>
      <c r="J22" s="110">
        <f>Tableau132[[#This Row],[nombre de changes par semaine]]*2+1</f>
        <v>1.25</v>
      </c>
      <c r="K22" s="101">
        <v>5</v>
      </c>
      <c r="L22" s="100">
        <f>Tableau132[[#This Row],[nombre de
porteurs
par article
estimé par l''UG]]*Tableau132[[#This Row],[dotation par porteur
= '[nb changes par sem'] x 2 + 1]]</f>
        <v>6.25</v>
      </c>
      <c r="M22" s="32">
        <f>BPU[[#This Row],[prix forfaitaire HT de dotation / mois / porteur (coefficient de mensualisation 4,348)]]*Tableau132[[#This Row],[nombre de
porteurs
par article
estimé par l''UG]]</f>
        <v>0</v>
      </c>
      <c r="N22" s="32">
        <f>Tableau132[[#This Row],[prix HT du stock / mois]]*1.2</f>
        <v>0</v>
      </c>
    </row>
    <row r="23" spans="1:14" s="6" customFormat="1" ht="25.5" x14ac:dyDescent="0.2">
      <c r="A23" s="95">
        <v>17</v>
      </c>
      <c r="B23" s="15" t="s">
        <v>89</v>
      </c>
      <c r="C23" s="15" t="s">
        <v>93</v>
      </c>
      <c r="D23" s="15" t="s">
        <v>4</v>
      </c>
      <c r="E23" s="15" t="s">
        <v>7</v>
      </c>
      <c r="F23" s="16" t="s">
        <v>1</v>
      </c>
      <c r="G23" s="16" t="s">
        <v>17</v>
      </c>
      <c r="H23" s="68" t="s">
        <v>19</v>
      </c>
      <c r="I23" s="73">
        <v>1</v>
      </c>
      <c r="J23" s="110">
        <f>Tableau132[[#This Row],[nombre de changes par semaine]]*2+1</f>
        <v>3</v>
      </c>
      <c r="K23" s="101">
        <v>19</v>
      </c>
      <c r="L23" s="100">
        <f>Tableau132[[#This Row],[nombre de
porteurs
par article
estimé par l''UG]]*Tableau132[[#This Row],[dotation par porteur
= '[nb changes par sem'] x 2 + 1]]</f>
        <v>57</v>
      </c>
      <c r="M23" s="32">
        <f>BPU[[#This Row],[prix forfaitaire HT de dotation / mois / porteur (coefficient de mensualisation 4,348)]]*Tableau132[[#This Row],[nombre de
porteurs
par article
estimé par l''UG]]</f>
        <v>0</v>
      </c>
      <c r="N23" s="32">
        <f>Tableau132[[#This Row],[prix HT du stock / mois]]*1.2</f>
        <v>0</v>
      </c>
    </row>
    <row r="24" spans="1:14" s="6" customFormat="1" ht="25.5" x14ac:dyDescent="0.2">
      <c r="A24" s="95">
        <v>18</v>
      </c>
      <c r="B24" s="15" t="s">
        <v>89</v>
      </c>
      <c r="C24" s="15" t="s">
        <v>94</v>
      </c>
      <c r="D24" s="15" t="s">
        <v>17</v>
      </c>
      <c r="E24" s="15" t="s">
        <v>7</v>
      </c>
      <c r="F24" s="16" t="s">
        <v>1</v>
      </c>
      <c r="G24" s="16" t="s">
        <v>17</v>
      </c>
      <c r="H24" s="68" t="s">
        <v>19</v>
      </c>
      <c r="I24" s="73">
        <v>1</v>
      </c>
      <c r="J24" s="110">
        <f>Tableau132[[#This Row],[nombre de changes par semaine]]*2+1</f>
        <v>3</v>
      </c>
      <c r="K24" s="101">
        <v>19</v>
      </c>
      <c r="L24" s="100">
        <f>Tableau132[[#This Row],[nombre de
porteurs
par article
estimé par l''UG]]*Tableau132[[#This Row],[dotation par porteur
= '[nb changes par sem'] x 2 + 1]]</f>
        <v>57</v>
      </c>
      <c r="M24" s="32">
        <f>BPU[[#This Row],[prix forfaitaire HT de dotation / mois / porteur (coefficient de mensualisation 4,348)]]*Tableau132[[#This Row],[nombre de
porteurs
par article
estimé par l''UG]]</f>
        <v>0</v>
      </c>
      <c r="N24" s="32">
        <f>Tableau132[[#This Row],[prix HT du stock / mois]]*1.2</f>
        <v>0</v>
      </c>
    </row>
    <row r="25" spans="1:14" s="24" customFormat="1" ht="25.5" x14ac:dyDescent="0.2">
      <c r="A25" s="95">
        <v>19</v>
      </c>
      <c r="B25" s="15" t="s">
        <v>20</v>
      </c>
      <c r="C25" s="15" t="s">
        <v>39</v>
      </c>
      <c r="D25" s="15" t="s">
        <v>17</v>
      </c>
      <c r="E25" s="15" t="s">
        <v>7</v>
      </c>
      <c r="F25" s="16" t="s">
        <v>81</v>
      </c>
      <c r="G25" s="16" t="s">
        <v>17</v>
      </c>
      <c r="H25" s="68" t="s">
        <v>19</v>
      </c>
      <c r="I25" s="73">
        <v>5</v>
      </c>
      <c r="J25" s="110">
        <f>Tableau132[[#This Row],[nombre de changes par semaine]]*2+1</f>
        <v>11</v>
      </c>
      <c r="K25" s="101">
        <v>0</v>
      </c>
      <c r="L25" s="100">
        <f>Tableau132[[#This Row],[nombre de
porteurs
par article
estimé par l''UG]]*Tableau132[[#This Row],[dotation par porteur
= '[nb changes par sem'] x 2 + 1]]</f>
        <v>0</v>
      </c>
      <c r="M25" s="32">
        <f>BPU[[#This Row],[prix forfaitaire HT de dotation / mois / porteur (coefficient de mensualisation 4,348)]]*Tableau132[[#This Row],[nombre de
porteurs
par article
estimé par l''UG]]</f>
        <v>0</v>
      </c>
      <c r="N25" s="32">
        <f>Tableau132[[#This Row],[prix HT du stock / mois]]*1.2</f>
        <v>0</v>
      </c>
    </row>
    <row r="26" spans="1:14" ht="13.5" x14ac:dyDescent="0.2">
      <c r="A26" s="95">
        <v>20</v>
      </c>
      <c r="B26" s="15" t="s">
        <v>84</v>
      </c>
      <c r="C26" s="78" t="s">
        <v>40</v>
      </c>
      <c r="D26" s="78" t="s">
        <v>23</v>
      </c>
      <c r="E26" s="78" t="s">
        <v>23</v>
      </c>
      <c r="F26" s="79" t="s">
        <v>0</v>
      </c>
      <c r="G26" s="79" t="s">
        <v>4</v>
      </c>
      <c r="H26" s="98" t="s">
        <v>19</v>
      </c>
      <c r="I26" s="81">
        <v>1</v>
      </c>
      <c r="J26" s="111">
        <f>Tableau132[[#This Row],[nombre de changes par semaine]]*2+1</f>
        <v>3</v>
      </c>
      <c r="K26" s="103">
        <v>2</v>
      </c>
      <c r="L26" s="104">
        <f>Tableau132[[#This Row],[nombre de
porteurs
par article
estimé par l''UG]]*Tableau132[[#This Row],[dotation par porteur
= '[nb changes par sem'] x 2 + 1]]</f>
        <v>6</v>
      </c>
      <c r="M26" s="32">
        <f>BPU[[#This Row],[prix forfaitaire HT de dotation / mois / porteur (coefficient de mensualisation 4,348)]]*Tableau132[[#This Row],[nombre de
porteurs
par article
estimé par l''UG]]</f>
        <v>0</v>
      </c>
      <c r="N26" s="32">
        <f>Tableau132[[#This Row],[prix HT du stock / mois]]*1.2</f>
        <v>0</v>
      </c>
    </row>
    <row r="27" spans="1:14" s="9" customFormat="1" ht="12" x14ac:dyDescent="0.2">
      <c r="A27" s="19"/>
      <c r="B27" s="20"/>
      <c r="C27" s="20"/>
      <c r="D27" s="20"/>
      <c r="E27" s="20"/>
      <c r="F27" s="20"/>
      <c r="G27" s="20"/>
      <c r="H27" s="21"/>
      <c r="I27" s="20"/>
      <c r="J27" s="20"/>
      <c r="K27" s="84" t="s">
        <v>76</v>
      </c>
      <c r="L27" s="22">
        <f>SUBTOTAL(109,Tableau132[stock 
= '[nb porteurs'] x '[dotation par porteur']])</f>
        <v>2195.25</v>
      </c>
      <c r="M27" s="23" t="s">
        <v>28</v>
      </c>
      <c r="N27" s="23">
        <f>SUBTOTAL(109,Tableau132[prix  TTC du stock / mois])</f>
        <v>0</v>
      </c>
    </row>
    <row r="30" spans="1:14" x14ac:dyDescent="0.2">
      <c r="A30" s="8"/>
      <c r="D30" s="2"/>
      <c r="E30" s="2"/>
      <c r="F30" s="2"/>
      <c r="G30" s="2"/>
      <c r="H30" s="2"/>
      <c r="I30" s="2"/>
      <c r="J30" s="2"/>
      <c r="K30" s="89"/>
      <c r="L30" s="2"/>
    </row>
    <row r="31" spans="1:14" x14ac:dyDescent="0.2">
      <c r="B31" s="10"/>
      <c r="C31" s="10"/>
      <c r="D31" s="9"/>
      <c r="E31" s="9"/>
      <c r="F31" s="9"/>
      <c r="G31" s="9"/>
      <c r="H31" s="9"/>
      <c r="I31" s="9"/>
      <c r="J31" s="9"/>
      <c r="K31" s="90"/>
      <c r="L31" s="9"/>
    </row>
    <row r="32" spans="1:14" x14ac:dyDescent="0.2">
      <c r="B32" s="5"/>
      <c r="C32" s="5"/>
      <c r="D32" s="2"/>
      <c r="E32" s="2"/>
      <c r="F32" s="2"/>
      <c r="G32" s="2"/>
      <c r="H32" s="2"/>
      <c r="I32" s="2"/>
      <c r="J32" s="2"/>
      <c r="K32" s="89"/>
      <c r="L32" s="2"/>
    </row>
    <row r="33" spans="2:14" s="5" customFormat="1" x14ac:dyDescent="0.2">
      <c r="D33" s="2"/>
      <c r="E33" s="2"/>
      <c r="F33" s="2"/>
      <c r="G33" s="2"/>
      <c r="H33" s="2"/>
      <c r="I33" s="2"/>
      <c r="J33" s="2"/>
      <c r="K33" s="89"/>
      <c r="L33" s="2"/>
      <c r="M33" s="2"/>
      <c r="N33" s="2"/>
    </row>
    <row r="34" spans="2:14" x14ac:dyDescent="0.2">
      <c r="B34" s="5"/>
      <c r="C34" s="5"/>
      <c r="D34" s="2"/>
      <c r="E34" s="2"/>
      <c r="F34" s="2"/>
      <c r="G34" s="2"/>
      <c r="H34" s="2"/>
      <c r="I34" s="2"/>
      <c r="J34" s="2"/>
      <c r="K34" s="89"/>
      <c r="L34" s="2"/>
      <c r="M34" s="5"/>
      <c r="N34" s="5"/>
    </row>
    <row r="35" spans="2:14" x14ac:dyDescent="0.2">
      <c r="B35" s="5"/>
      <c r="C35" s="5"/>
      <c r="D35" s="2"/>
      <c r="E35" s="2"/>
      <c r="F35" s="2"/>
      <c r="G35" s="2"/>
      <c r="H35" s="2"/>
      <c r="I35" s="2"/>
      <c r="J35" s="2"/>
      <c r="K35" s="89"/>
      <c r="L35" s="2"/>
    </row>
    <row r="36" spans="2:14" x14ac:dyDescent="0.2">
      <c r="B36" s="5"/>
      <c r="C36" s="5"/>
      <c r="D36" s="2"/>
      <c r="E36" s="2"/>
      <c r="F36" s="2"/>
      <c r="G36" s="2"/>
      <c r="H36" s="2"/>
      <c r="I36" s="2"/>
      <c r="J36" s="2"/>
      <c r="K36" s="89"/>
      <c r="L36" s="2"/>
    </row>
    <row r="37" spans="2:14" x14ac:dyDescent="0.2">
      <c r="B37" s="5"/>
      <c r="C37" s="5"/>
      <c r="D37" s="2"/>
      <c r="E37" s="2"/>
      <c r="F37" s="2"/>
      <c r="G37" s="2"/>
      <c r="H37" s="2"/>
      <c r="I37" s="2"/>
      <c r="J37" s="2"/>
      <c r="K37" s="89"/>
      <c r="L37" s="2"/>
    </row>
    <row r="38" spans="2:14" x14ac:dyDescent="0.2">
      <c r="D38" s="2"/>
      <c r="E38" s="2"/>
      <c r="F38" s="2"/>
      <c r="G38" s="2"/>
      <c r="H38" s="2"/>
      <c r="I38" s="2"/>
      <c r="J38" s="2"/>
      <c r="K38" s="89"/>
      <c r="L38" s="2"/>
    </row>
    <row r="39" spans="2:14" x14ac:dyDescent="0.2">
      <c r="D39" s="2"/>
      <c r="E39" s="2"/>
      <c r="F39" s="2"/>
      <c r="G39" s="2"/>
      <c r="H39" s="2"/>
      <c r="I39" s="2"/>
      <c r="J39" s="2"/>
      <c r="K39" s="89"/>
      <c r="L39" s="2"/>
    </row>
    <row r="40" spans="2:14" x14ac:dyDescent="0.2">
      <c r="D40" s="2"/>
      <c r="E40" s="2"/>
      <c r="F40" s="2"/>
      <c r="G40" s="2"/>
      <c r="H40" s="2"/>
      <c r="I40" s="2"/>
      <c r="J40" s="2"/>
      <c r="K40" s="89"/>
      <c r="L40" s="2"/>
    </row>
  </sheetData>
  <sheetProtection algorithmName="SHA-512" hashValue="+jqJr0g0uFeu1BjCcj7sDYFRFb+txhtpD/xtQk5zldDFDJC5T9NNtWp+hYv+SSDlX6NFvUQFMTml+hLB6YK2iQ==" saltValue="5Imao2JHkAhxDj3ZmjcAhA==" spinCount="100000" sheet="1" objects="1" scenarios="1"/>
  <mergeCells count="3">
    <mergeCell ref="B4:L5"/>
    <mergeCell ref="B1:L3"/>
    <mergeCell ref="M4:N5"/>
  </mergeCells>
  <phoneticPr fontId="14" type="noConversion"/>
  <printOptions horizontalCentered="1"/>
  <pageMargins left="0" right="0" top="0.74803149606299213" bottom="0.74803149606299213" header="0.31496062992125984" footer="0.31496062992125984"/>
  <pageSetup paperSize="8" scale="53"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8A475-83DB-458F-B763-09082F9347D2}">
  <sheetPr>
    <pageSetUpPr fitToPage="1"/>
  </sheetPr>
  <dimension ref="A1:O44"/>
  <sheetViews>
    <sheetView workbookViewId="0">
      <selection activeCell="D17" sqref="D17"/>
    </sheetView>
  </sheetViews>
  <sheetFormatPr baseColWidth="10" defaultRowHeight="12.75" x14ac:dyDescent="0.2"/>
  <cols>
    <col min="1" max="1" width="3.7109375" style="4" customWidth="1"/>
    <col min="2" max="2" width="70.7109375" style="2" customWidth="1"/>
    <col min="3" max="3" width="15.7109375" style="2" customWidth="1"/>
    <col min="4" max="7" width="10.7109375" style="5" customWidth="1"/>
    <col min="8" max="10" width="12.7109375" style="5" customWidth="1"/>
    <col min="11" max="11" width="15.7109375" style="87" customWidth="1"/>
    <col min="12" max="12" width="15.7109375" style="29" customWidth="1"/>
    <col min="13" max="14" width="15.7109375" style="2" customWidth="1"/>
    <col min="15" max="16384" width="11.42578125" style="2"/>
  </cols>
  <sheetData>
    <row r="1" spans="1:15" x14ac:dyDescent="0.2">
      <c r="B1" s="124" t="s">
        <v>61</v>
      </c>
      <c r="C1" s="124"/>
      <c r="D1" s="124"/>
      <c r="E1" s="124"/>
      <c r="F1" s="124"/>
      <c r="G1" s="124"/>
      <c r="H1" s="124"/>
      <c r="I1" s="124"/>
      <c r="J1" s="124"/>
      <c r="K1" s="124"/>
      <c r="L1" s="124"/>
    </row>
    <row r="2" spans="1:15" x14ac:dyDescent="0.2">
      <c r="B2" s="124"/>
      <c r="C2" s="124"/>
      <c r="D2" s="124"/>
      <c r="E2" s="124"/>
      <c r="F2" s="124"/>
      <c r="G2" s="124"/>
      <c r="H2" s="124"/>
      <c r="I2" s="124"/>
      <c r="J2" s="124"/>
      <c r="K2" s="124"/>
      <c r="L2" s="124"/>
    </row>
    <row r="3" spans="1:15" x14ac:dyDescent="0.2">
      <c r="B3" s="124"/>
      <c r="C3" s="124"/>
      <c r="D3" s="124"/>
      <c r="E3" s="124"/>
      <c r="F3" s="124"/>
      <c r="G3" s="124"/>
      <c r="H3" s="124"/>
      <c r="I3" s="124"/>
      <c r="J3" s="124"/>
      <c r="K3" s="124"/>
      <c r="L3" s="124"/>
      <c r="M3" s="11"/>
      <c r="N3" s="11"/>
    </row>
    <row r="4" spans="1:15" x14ac:dyDescent="0.2">
      <c r="B4" s="139" t="s">
        <v>41</v>
      </c>
      <c r="C4" s="139"/>
      <c r="D4" s="139"/>
      <c r="E4" s="139"/>
      <c r="F4" s="139"/>
      <c r="G4" s="139"/>
      <c r="H4" s="139"/>
      <c r="I4" s="139"/>
      <c r="J4" s="139"/>
      <c r="K4" s="139"/>
      <c r="L4" s="139"/>
      <c r="M4" s="143" t="s">
        <v>57</v>
      </c>
      <c r="N4" s="143"/>
    </row>
    <row r="5" spans="1:15" x14ac:dyDescent="0.2">
      <c r="B5" s="140"/>
      <c r="C5" s="140"/>
      <c r="D5" s="140"/>
      <c r="E5" s="140"/>
      <c r="F5" s="140"/>
      <c r="G5" s="140"/>
      <c r="H5" s="140"/>
      <c r="I5" s="140"/>
      <c r="J5" s="140"/>
      <c r="K5" s="140"/>
      <c r="L5" s="140"/>
      <c r="M5" s="144"/>
      <c r="N5" s="144"/>
    </row>
    <row r="6" spans="1:15" s="3" customFormat="1" ht="80.25" x14ac:dyDescent="0.2">
      <c r="A6" s="17" t="s">
        <v>21</v>
      </c>
      <c r="B6" s="43" t="s">
        <v>11</v>
      </c>
      <c r="C6" s="43" t="s">
        <v>32</v>
      </c>
      <c r="D6" s="43" t="s">
        <v>25</v>
      </c>
      <c r="E6" s="43" t="s">
        <v>26</v>
      </c>
      <c r="F6" s="43" t="s">
        <v>5</v>
      </c>
      <c r="G6" s="43" t="s">
        <v>51</v>
      </c>
      <c r="H6" s="43" t="s">
        <v>50</v>
      </c>
      <c r="I6" s="43" t="s">
        <v>42</v>
      </c>
      <c r="J6" s="43" t="s">
        <v>47</v>
      </c>
      <c r="K6" s="83" t="s">
        <v>56</v>
      </c>
      <c r="L6" s="44" t="s">
        <v>48</v>
      </c>
      <c r="M6" s="64" t="s">
        <v>53</v>
      </c>
      <c r="N6" s="64" t="s">
        <v>55</v>
      </c>
    </row>
    <row r="7" spans="1:15" ht="25.5" x14ac:dyDescent="0.2">
      <c r="A7" s="95">
        <v>1</v>
      </c>
      <c r="B7" s="15" t="s">
        <v>12</v>
      </c>
      <c r="C7" s="15" t="s">
        <v>33</v>
      </c>
      <c r="D7" s="15" t="s">
        <v>13</v>
      </c>
      <c r="E7" s="15" t="s">
        <v>7</v>
      </c>
      <c r="F7" s="16" t="s">
        <v>1</v>
      </c>
      <c r="G7" s="16" t="s">
        <v>17</v>
      </c>
      <c r="H7" s="96" t="s">
        <v>19</v>
      </c>
      <c r="I7" s="71">
        <v>2</v>
      </c>
      <c r="J7" s="110">
        <f>Tableau1324[[#This Row],[nombre de changes par semaine]]*2+1</f>
        <v>5</v>
      </c>
      <c r="K7" s="99">
        <v>2</v>
      </c>
      <c r="L7" s="112">
        <f>Tableau1324[[#This Row],[nombre de
porteurs
par article
estimé par l''UG]]*Tableau1324[[#This Row],[dotation par porteur
= '[nb changes par sem'] x 2 + 1]]</f>
        <v>10</v>
      </c>
      <c r="M7" s="32">
        <f>BPU[[#This Row],[prix forfaitaire HT de dotation / mois / porteur (coefficient de mensualisation 4,348)]]*Tableau1324[[#This Row],[nombre de
porteurs
par article
estimé par l''UG]]</f>
        <v>0</v>
      </c>
      <c r="N7" s="32">
        <f>Tableau1324[[#This Row],[prix forfaitaire HT du stock / mois]]*1.2</f>
        <v>0</v>
      </c>
      <c r="O7" s="1"/>
    </row>
    <row r="8" spans="1:15" ht="25.5" x14ac:dyDescent="0.2">
      <c r="A8" s="95">
        <v>2</v>
      </c>
      <c r="B8" s="15" t="s">
        <v>43</v>
      </c>
      <c r="C8" s="15" t="s">
        <v>33</v>
      </c>
      <c r="D8" s="15" t="s">
        <v>13</v>
      </c>
      <c r="E8" s="15" t="s">
        <v>7</v>
      </c>
      <c r="F8" s="16" t="s">
        <v>1</v>
      </c>
      <c r="G8" s="16" t="s">
        <v>17</v>
      </c>
      <c r="H8" s="73" t="s">
        <v>19</v>
      </c>
      <c r="I8" s="73">
        <v>2</v>
      </c>
      <c r="J8" s="110">
        <f>Tableau1324[[#This Row],[nombre de changes par semaine]]*2+1</f>
        <v>5</v>
      </c>
      <c r="K8" s="101">
        <v>1</v>
      </c>
      <c r="L8" s="112">
        <f>Tableau1324[[#This Row],[nombre de
porteurs
par article
estimé par l''UG]]*Tableau1324[[#This Row],[dotation par porteur
= '[nb changes par sem'] x 2 + 1]]</f>
        <v>5</v>
      </c>
      <c r="M8" s="32">
        <f>BPU[[#This Row],[prix forfaitaire HT de dotation / mois / porteur (coefficient de mensualisation 4,348)]]*Tableau1324[[#This Row],[nombre de
porteurs
par article
estimé par l''UG]]</f>
        <v>0</v>
      </c>
      <c r="N8" s="32">
        <f>Tableau1324[[#This Row],[prix forfaitaire HT du stock / mois]]*1.2</f>
        <v>0</v>
      </c>
      <c r="O8" s="1"/>
    </row>
    <row r="9" spans="1:15" x14ac:dyDescent="0.2">
      <c r="A9" s="95">
        <v>3</v>
      </c>
      <c r="B9" s="15" t="s">
        <v>2</v>
      </c>
      <c r="C9" s="15" t="s">
        <v>34</v>
      </c>
      <c r="D9" s="15" t="s">
        <v>13</v>
      </c>
      <c r="E9" s="15" t="s">
        <v>7</v>
      </c>
      <c r="F9" s="16" t="s">
        <v>0</v>
      </c>
      <c r="G9" s="16" t="s">
        <v>4</v>
      </c>
      <c r="H9" s="68" t="s">
        <v>19</v>
      </c>
      <c r="I9" s="73">
        <v>3</v>
      </c>
      <c r="J9" s="110">
        <f>Tableau1324[[#This Row],[nombre de changes par semaine]]*2+1</f>
        <v>7</v>
      </c>
      <c r="K9" s="101">
        <v>1</v>
      </c>
      <c r="L9" s="112">
        <f>Tableau1324[[#This Row],[nombre de
porteurs
par article
estimé par l''UG]]*Tableau1324[[#This Row],[dotation par porteur
= '[nb changes par sem'] x 2 + 1]]</f>
        <v>7</v>
      </c>
      <c r="M9" s="32">
        <f>BPU[[#This Row],[prix forfaitaire HT de dotation / mois / porteur (coefficient de mensualisation 4,348)]]*Tableau1324[[#This Row],[nombre de
porteurs
par article
estimé par l''UG]]</f>
        <v>0</v>
      </c>
      <c r="N9" s="32">
        <f>Tableau1324[[#This Row],[prix forfaitaire HT du stock / mois]]*1.2</f>
        <v>0</v>
      </c>
    </row>
    <row r="10" spans="1:15" x14ac:dyDescent="0.2">
      <c r="A10" s="95">
        <v>4</v>
      </c>
      <c r="B10" s="15" t="s">
        <v>2</v>
      </c>
      <c r="C10" s="15" t="s">
        <v>35</v>
      </c>
      <c r="D10" s="15" t="s">
        <v>17</v>
      </c>
      <c r="E10" s="15" t="s">
        <v>7</v>
      </c>
      <c r="F10" s="16" t="s">
        <v>0</v>
      </c>
      <c r="G10" s="16" t="s">
        <v>4</v>
      </c>
      <c r="H10" s="68" t="s">
        <v>19</v>
      </c>
      <c r="I10" s="73">
        <v>3</v>
      </c>
      <c r="J10" s="110">
        <f>Tableau1324[[#This Row],[nombre de changes par semaine]]*2+1</f>
        <v>7</v>
      </c>
      <c r="K10" s="101">
        <v>0</v>
      </c>
      <c r="L10" s="112">
        <f>Tableau1324[[#This Row],[nombre de
porteurs
par article
estimé par l''UG]]*Tableau1324[[#This Row],[dotation par porteur
= '[nb changes par sem'] x 2 + 1]]</f>
        <v>0</v>
      </c>
      <c r="M10" s="32">
        <f>BPU[[#This Row],[prix forfaitaire HT de dotation / mois / porteur (coefficient de mensualisation 4,348)]]*Tableau1324[[#This Row],[nombre de
porteurs
par article
estimé par l''UG]]</f>
        <v>0</v>
      </c>
      <c r="N10" s="32">
        <f>Tableau1324[[#This Row],[prix forfaitaire HT du stock / mois]]*1.2</f>
        <v>0</v>
      </c>
    </row>
    <row r="11" spans="1:15" ht="25.5" x14ac:dyDescent="0.2">
      <c r="A11" s="95">
        <v>5</v>
      </c>
      <c r="B11" s="15" t="s">
        <v>18</v>
      </c>
      <c r="C11" s="15" t="s">
        <v>85</v>
      </c>
      <c r="D11" s="15" t="s">
        <v>13</v>
      </c>
      <c r="E11" s="15" t="s">
        <v>7</v>
      </c>
      <c r="F11" s="16" t="s">
        <v>0</v>
      </c>
      <c r="G11" s="16" t="s">
        <v>4</v>
      </c>
      <c r="H11" s="97" t="s">
        <v>29</v>
      </c>
      <c r="I11" s="76">
        <v>0.25</v>
      </c>
      <c r="J11" s="110">
        <f>Tableau1324[[#This Row],[nombre de changes par semaine]]*2+1</f>
        <v>1.5</v>
      </c>
      <c r="K11" s="101">
        <v>2</v>
      </c>
      <c r="L11" s="112">
        <f>Tableau1324[[#This Row],[nombre de
porteurs
par article
estimé par l''UG]]*Tableau1324[[#This Row],[dotation par porteur
= '[nb changes par sem'] x 2 + 1]]</f>
        <v>3</v>
      </c>
      <c r="M11" s="32">
        <f>BPU[[#This Row],[prix forfaitaire HT de dotation / mois / porteur (coefficient de mensualisation 4,348)]]*Tableau1324[[#This Row],[nombre de
porteurs
par article
estimé par l''UG]]</f>
        <v>0</v>
      </c>
      <c r="N11" s="32">
        <f>Tableau1324[[#This Row],[prix forfaitaire HT du stock / mois]]*1.2</f>
        <v>0</v>
      </c>
    </row>
    <row r="12" spans="1:15" x14ac:dyDescent="0.2">
      <c r="A12" s="95">
        <v>6</v>
      </c>
      <c r="B12" s="15" t="s">
        <v>90</v>
      </c>
      <c r="C12" s="15" t="s">
        <v>35</v>
      </c>
      <c r="D12" s="15" t="s">
        <v>17</v>
      </c>
      <c r="E12" s="15" t="s">
        <v>7</v>
      </c>
      <c r="F12" s="16" t="s">
        <v>0</v>
      </c>
      <c r="G12" s="16" t="s">
        <v>4</v>
      </c>
      <c r="H12" s="97" t="s">
        <v>29</v>
      </c>
      <c r="I12" s="76">
        <v>0.25</v>
      </c>
      <c r="J12" s="110">
        <f>Tableau1324[[#This Row],[nombre de changes par semaine]]*2+1</f>
        <v>1.5</v>
      </c>
      <c r="K12" s="101">
        <v>2</v>
      </c>
      <c r="L12" s="112">
        <f>Tableau1324[[#This Row],[nombre de
porteurs
par article
estimé par l''UG]]*Tableau1324[[#This Row],[dotation par porteur
= '[nb changes par sem'] x 2 + 1]]</f>
        <v>3</v>
      </c>
      <c r="M12" s="32">
        <f>BPU[[#This Row],[prix forfaitaire HT de dotation / mois / porteur (coefficient de mensualisation 4,348)]]*Tableau1324[[#This Row],[nombre de
porteurs
par article
estimé par l''UG]]</f>
        <v>0</v>
      </c>
      <c r="N12" s="32">
        <f>Tableau1324[[#This Row],[prix forfaitaire HT du stock / mois]]*1.2</f>
        <v>0</v>
      </c>
    </row>
    <row r="13" spans="1:15" ht="38.25" x14ac:dyDescent="0.2">
      <c r="A13" s="95">
        <v>7</v>
      </c>
      <c r="B13" s="15" t="s">
        <v>44</v>
      </c>
      <c r="C13" s="15" t="s">
        <v>34</v>
      </c>
      <c r="D13" s="15" t="s">
        <v>13</v>
      </c>
      <c r="E13" s="15" t="s">
        <v>8</v>
      </c>
      <c r="F13" s="16" t="s">
        <v>22</v>
      </c>
      <c r="G13" s="16" t="s">
        <v>6</v>
      </c>
      <c r="H13" s="68" t="s">
        <v>19</v>
      </c>
      <c r="I13" s="73">
        <v>5</v>
      </c>
      <c r="J13" s="110">
        <f>Tableau1324[[#This Row],[nombre de changes par semaine]]*2+1</f>
        <v>11</v>
      </c>
      <c r="K13" s="101">
        <v>19</v>
      </c>
      <c r="L13" s="112">
        <f>Tableau1324[[#This Row],[nombre de
porteurs
par article
estimé par l''UG]]*Tableau1324[[#This Row],[dotation par porteur
= '[nb changes par sem'] x 2 + 1]]</f>
        <v>209</v>
      </c>
      <c r="M13" s="32">
        <f>BPU[[#This Row],[prix forfaitaire HT de dotation / mois / porteur (coefficient de mensualisation 4,348)]]*Tableau1324[[#This Row],[nombre de
porteurs
par article
estimé par l''UG]]</f>
        <v>0</v>
      </c>
      <c r="N13" s="32">
        <f>Tableau1324[[#This Row],[prix forfaitaire HT du stock / mois]]*1.2</f>
        <v>0</v>
      </c>
    </row>
    <row r="14" spans="1:15" ht="38.25" x14ac:dyDescent="0.2">
      <c r="A14" s="95">
        <v>8</v>
      </c>
      <c r="B14" s="15" t="s">
        <v>24</v>
      </c>
      <c r="C14" s="15" t="s">
        <v>36</v>
      </c>
      <c r="D14" s="15" t="s">
        <v>13</v>
      </c>
      <c r="E14" s="15" t="s">
        <v>31</v>
      </c>
      <c r="F14" s="16" t="s">
        <v>22</v>
      </c>
      <c r="G14" s="16" t="s">
        <v>6</v>
      </c>
      <c r="H14" s="68" t="s">
        <v>19</v>
      </c>
      <c r="I14" s="73">
        <v>5</v>
      </c>
      <c r="J14" s="110">
        <f>Tableau1324[[#This Row],[nombre de changes par semaine]]*2+1</f>
        <v>11</v>
      </c>
      <c r="K14" s="101">
        <v>20</v>
      </c>
      <c r="L14" s="112">
        <f>Tableau1324[[#This Row],[nombre de
porteurs
par article
estimé par l''UG]]*Tableau1324[[#This Row],[dotation par porteur
= '[nb changes par sem'] x 2 + 1]]</f>
        <v>220</v>
      </c>
      <c r="M14" s="32">
        <f>BPU[[#This Row],[prix forfaitaire HT de dotation / mois / porteur (coefficient de mensualisation 4,348)]]*Tableau1324[[#This Row],[nombre de
porteurs
par article
estimé par l''UG]]</f>
        <v>0</v>
      </c>
      <c r="N14" s="32">
        <f>Tableau1324[[#This Row],[prix forfaitaire HT du stock / mois]]*1.2</f>
        <v>0</v>
      </c>
    </row>
    <row r="15" spans="1:15" ht="38.25" x14ac:dyDescent="0.2">
      <c r="A15" s="95">
        <v>9</v>
      </c>
      <c r="B15" s="15" t="s">
        <v>24</v>
      </c>
      <c r="C15" s="15" t="s">
        <v>35</v>
      </c>
      <c r="D15" s="15" t="s">
        <v>17</v>
      </c>
      <c r="E15" s="15" t="s">
        <v>31</v>
      </c>
      <c r="F15" s="16" t="s">
        <v>22</v>
      </c>
      <c r="G15" s="16" t="s">
        <v>6</v>
      </c>
      <c r="H15" s="68" t="s">
        <v>19</v>
      </c>
      <c r="I15" s="73">
        <v>5</v>
      </c>
      <c r="J15" s="110">
        <f>Tableau1324[[#This Row],[nombre de changes par semaine]]*2+1</f>
        <v>11</v>
      </c>
      <c r="K15" s="101">
        <v>49</v>
      </c>
      <c r="L15" s="112">
        <f>Tableau1324[[#This Row],[nombre de
porteurs
par article
estimé par l''UG]]*Tableau1324[[#This Row],[dotation par porteur
= '[nb changes par sem'] x 2 + 1]]</f>
        <v>539</v>
      </c>
      <c r="M15" s="32">
        <f>BPU[[#This Row],[prix forfaitaire HT de dotation / mois / porteur (coefficient de mensualisation 4,348)]]*Tableau1324[[#This Row],[nombre de
porteurs
par article
estimé par l''UG]]</f>
        <v>0</v>
      </c>
      <c r="N15" s="32">
        <f>Tableau1324[[#This Row],[prix forfaitaire HT du stock / mois]]*1.2</f>
        <v>0</v>
      </c>
    </row>
    <row r="16" spans="1:15" ht="25.5" x14ac:dyDescent="0.2">
      <c r="A16" s="95">
        <v>10</v>
      </c>
      <c r="B16" s="15" t="s">
        <v>66</v>
      </c>
      <c r="C16" s="15" t="s">
        <v>67</v>
      </c>
      <c r="D16" s="15" t="s">
        <v>13</v>
      </c>
      <c r="E16" s="15" t="s">
        <v>7</v>
      </c>
      <c r="F16" s="16" t="s">
        <v>68</v>
      </c>
      <c r="G16" s="16" t="s">
        <v>17</v>
      </c>
      <c r="H16" s="68" t="s">
        <v>19</v>
      </c>
      <c r="I16" s="73">
        <v>2</v>
      </c>
      <c r="J16" s="110">
        <f>Tableau1324[[#This Row],[nombre de changes par semaine]]*2+1</f>
        <v>5</v>
      </c>
      <c r="K16" s="101">
        <v>1</v>
      </c>
      <c r="L16" s="112">
        <f>Tableau1324[[#This Row],[nombre de
porteurs
par article
estimé par l''UG]]*Tableau1324[[#This Row],[dotation par porteur
= '[nb changes par sem'] x 2 + 1]]</f>
        <v>5</v>
      </c>
      <c r="M16" s="32">
        <f>BPU[[#This Row],[prix forfaitaire HT de dotation / mois / porteur (coefficient de mensualisation 4,348)]]*Tableau1324[[#This Row],[nombre de
porteurs
par article
estimé par l''UG]]</f>
        <v>0</v>
      </c>
      <c r="N16" s="32">
        <f>Tableau1324[[#This Row],[prix forfaitaire HT du stock / mois]]*1.2</f>
        <v>0</v>
      </c>
    </row>
    <row r="17" spans="1:14" ht="25.5" x14ac:dyDescent="0.2">
      <c r="A17" s="95">
        <v>11</v>
      </c>
      <c r="B17" s="15" t="s">
        <v>87</v>
      </c>
      <c r="C17" s="15" t="s">
        <v>34</v>
      </c>
      <c r="D17" s="15" t="s">
        <v>13</v>
      </c>
      <c r="E17" s="15" t="s">
        <v>7</v>
      </c>
      <c r="F17" s="16" t="s">
        <v>79</v>
      </c>
      <c r="G17" s="16" t="s">
        <v>4</v>
      </c>
      <c r="H17" s="68" t="s">
        <v>19</v>
      </c>
      <c r="I17" s="73">
        <v>5</v>
      </c>
      <c r="J17" s="110">
        <f>Tableau1324[[#This Row],[nombre de changes par semaine]]*2+1</f>
        <v>11</v>
      </c>
      <c r="K17" s="101">
        <v>14</v>
      </c>
      <c r="L17" s="112">
        <f>Tableau1324[[#This Row],[nombre de
porteurs
par article
estimé par l''UG]]*Tableau1324[[#This Row],[dotation par porteur
= '[nb changes par sem'] x 2 + 1]]</f>
        <v>154</v>
      </c>
      <c r="M17" s="32">
        <f>BPU[[#This Row],[prix forfaitaire HT de dotation / mois / porteur (coefficient de mensualisation 4,348)]]*Tableau1324[[#This Row],[nombre de
porteurs
par article
estimé par l''UG]]</f>
        <v>0</v>
      </c>
      <c r="N17" s="32">
        <f>Tableau1324[[#This Row],[prix forfaitaire HT du stock / mois]]*1.2</f>
        <v>0</v>
      </c>
    </row>
    <row r="18" spans="1:14" ht="25.5" x14ac:dyDescent="0.2">
      <c r="A18" s="95">
        <v>12</v>
      </c>
      <c r="B18" s="15" t="s">
        <v>86</v>
      </c>
      <c r="C18" s="15" t="s">
        <v>34</v>
      </c>
      <c r="D18" s="15" t="s">
        <v>13</v>
      </c>
      <c r="E18" s="15" t="s">
        <v>8</v>
      </c>
      <c r="F18" s="16" t="s">
        <v>79</v>
      </c>
      <c r="G18" s="16" t="s">
        <v>4</v>
      </c>
      <c r="H18" s="68" t="s">
        <v>19</v>
      </c>
      <c r="I18" s="73">
        <v>5</v>
      </c>
      <c r="J18" s="110">
        <f>Tableau1324[[#This Row],[nombre de changes par semaine]]*2+1</f>
        <v>11</v>
      </c>
      <c r="K18" s="101">
        <v>19</v>
      </c>
      <c r="L18" s="112">
        <f>Tableau1324[[#This Row],[nombre de
porteurs
par article
estimé par l''UG]]*Tableau1324[[#This Row],[dotation par porteur
= '[nb changes par sem'] x 2 + 1]]</f>
        <v>209</v>
      </c>
      <c r="M18" s="32">
        <f>BPU[[#This Row],[prix forfaitaire HT de dotation / mois / porteur (coefficient de mensualisation 4,348)]]*Tableau1324[[#This Row],[nombre de
porteurs
par article
estimé par l''UG]]</f>
        <v>0</v>
      </c>
      <c r="N18" s="32">
        <f>Tableau1324[[#This Row],[prix forfaitaire HT du stock / mois]]*1.2</f>
        <v>0</v>
      </c>
    </row>
    <row r="19" spans="1:14" ht="25.5" x14ac:dyDescent="0.2">
      <c r="A19" s="95">
        <v>13</v>
      </c>
      <c r="B19" s="15" t="s">
        <v>91</v>
      </c>
      <c r="C19" s="15" t="s">
        <v>38</v>
      </c>
      <c r="D19" s="15" t="s">
        <v>30</v>
      </c>
      <c r="E19" s="15" t="s">
        <v>7</v>
      </c>
      <c r="F19" s="16" t="s">
        <v>79</v>
      </c>
      <c r="G19" s="16" t="s">
        <v>4</v>
      </c>
      <c r="H19" s="68" t="s">
        <v>19</v>
      </c>
      <c r="I19" s="73">
        <v>5</v>
      </c>
      <c r="J19" s="110">
        <f>Tableau1324[[#This Row],[nombre de changes par semaine]]*2+1</f>
        <v>11</v>
      </c>
      <c r="K19" s="101">
        <v>46</v>
      </c>
      <c r="L19" s="112">
        <f>Tableau1324[[#This Row],[nombre de
porteurs
par article
estimé par l''UG]]*Tableau1324[[#This Row],[dotation par porteur
= '[nb changes par sem'] x 2 + 1]]</f>
        <v>506</v>
      </c>
      <c r="M19" s="32">
        <f>BPU[[#This Row],[prix forfaitaire HT de dotation / mois / porteur (coefficient de mensualisation 4,348)]]*Tableau1324[[#This Row],[nombre de
porteurs
par article
estimé par l''UG]]</f>
        <v>0</v>
      </c>
      <c r="N19" s="32">
        <f>Tableau1324[[#This Row],[prix forfaitaire HT du stock / mois]]*1.2</f>
        <v>0</v>
      </c>
    </row>
    <row r="20" spans="1:14" ht="38.25" x14ac:dyDescent="0.2">
      <c r="A20" s="95">
        <v>14</v>
      </c>
      <c r="B20" s="15" t="s">
        <v>45</v>
      </c>
      <c r="C20" s="15" t="s">
        <v>92</v>
      </c>
      <c r="D20" s="15" t="s">
        <v>13</v>
      </c>
      <c r="E20" s="15" t="s">
        <v>7</v>
      </c>
      <c r="F20" s="16" t="s">
        <v>79</v>
      </c>
      <c r="G20" s="16" t="s">
        <v>4</v>
      </c>
      <c r="H20" s="68" t="s">
        <v>19</v>
      </c>
      <c r="I20" s="73">
        <v>5</v>
      </c>
      <c r="J20" s="110">
        <f>Tableau1324[[#This Row],[nombre de changes par semaine]]*2+1</f>
        <v>11</v>
      </c>
      <c r="K20" s="101">
        <v>5</v>
      </c>
      <c r="L20" s="112">
        <f>Tableau1324[[#This Row],[nombre de
porteurs
par article
estimé par l''UG]]*Tableau1324[[#This Row],[dotation par porteur
= '[nb changes par sem'] x 2 + 1]]</f>
        <v>55</v>
      </c>
      <c r="M20" s="32">
        <f>BPU[[#This Row],[prix forfaitaire HT de dotation / mois / porteur (coefficient de mensualisation 4,348)]]*Tableau1324[[#This Row],[nombre de
porteurs
par article
estimé par l''UG]]</f>
        <v>0</v>
      </c>
      <c r="N20" s="32">
        <f>Tableau1324[[#This Row],[prix forfaitaire HT du stock / mois]]*1.2</f>
        <v>0</v>
      </c>
    </row>
    <row r="21" spans="1:14" ht="38.25" x14ac:dyDescent="0.2">
      <c r="A21" s="95">
        <v>15</v>
      </c>
      <c r="B21" s="15" t="s">
        <v>46</v>
      </c>
      <c r="C21" s="15" t="s">
        <v>37</v>
      </c>
      <c r="D21" s="15" t="s">
        <v>17</v>
      </c>
      <c r="E21" s="15" t="s">
        <v>7</v>
      </c>
      <c r="F21" s="16" t="s">
        <v>79</v>
      </c>
      <c r="G21" s="16" t="s">
        <v>4</v>
      </c>
      <c r="H21" s="68" t="s">
        <v>19</v>
      </c>
      <c r="I21" s="73">
        <v>5</v>
      </c>
      <c r="J21" s="110">
        <f>Tableau1324[[#This Row],[nombre de changes par semaine]]*2+1</f>
        <v>11</v>
      </c>
      <c r="K21" s="101">
        <v>4</v>
      </c>
      <c r="L21" s="112">
        <f>Tableau1324[[#This Row],[nombre de
porteurs
par article
estimé par l''UG]]*Tableau1324[[#This Row],[dotation par porteur
= '[nb changes par sem'] x 2 + 1]]</f>
        <v>44</v>
      </c>
      <c r="M21" s="32">
        <f>BPU[[#This Row],[prix forfaitaire HT de dotation / mois / porteur (coefficient de mensualisation 4,348)]]*Tableau1324[[#This Row],[nombre de
porteurs
par article
estimé par l''UG]]</f>
        <v>0</v>
      </c>
      <c r="N21" s="32">
        <f>Tableau1324[[#This Row],[prix forfaitaire HT du stock / mois]]*1.2</f>
        <v>0</v>
      </c>
    </row>
    <row r="22" spans="1:14" s="6" customFormat="1" ht="25.5" x14ac:dyDescent="0.2">
      <c r="A22" s="95">
        <v>16</v>
      </c>
      <c r="B22" s="15" t="s">
        <v>88</v>
      </c>
      <c r="C22" s="15" t="s">
        <v>83</v>
      </c>
      <c r="D22" s="15" t="s">
        <v>17</v>
      </c>
      <c r="E22" s="15" t="s">
        <v>7</v>
      </c>
      <c r="F22" s="16" t="s">
        <v>3</v>
      </c>
      <c r="G22" s="16" t="s">
        <v>17</v>
      </c>
      <c r="H22" s="97" t="s">
        <v>27</v>
      </c>
      <c r="I22" s="76">
        <v>0.125</v>
      </c>
      <c r="J22" s="110">
        <f>Tableau1324[[#This Row],[nombre de changes par semaine]]*2+1</f>
        <v>1.25</v>
      </c>
      <c r="K22" s="101">
        <v>2</v>
      </c>
      <c r="L22" s="112">
        <f>Tableau1324[[#This Row],[nombre de
porteurs
par article
estimé par l''UG]]*Tableau1324[[#This Row],[dotation par porteur
= '[nb changes par sem'] x 2 + 1]]</f>
        <v>2.5</v>
      </c>
      <c r="M22" s="32">
        <f>BPU[[#This Row],[prix forfaitaire HT de dotation / mois / porteur (coefficient de mensualisation 4,348)]]*Tableau1324[[#This Row],[nombre de
porteurs
par article
estimé par l''UG]]</f>
        <v>0</v>
      </c>
      <c r="N22" s="32">
        <f>Tableau1324[[#This Row],[prix forfaitaire HT du stock / mois]]*1.2</f>
        <v>0</v>
      </c>
    </row>
    <row r="23" spans="1:14" s="6" customFormat="1" ht="25.5" x14ac:dyDescent="0.2">
      <c r="A23" s="95">
        <v>17</v>
      </c>
      <c r="B23" s="15" t="s">
        <v>89</v>
      </c>
      <c r="C23" s="15" t="s">
        <v>93</v>
      </c>
      <c r="D23" s="15" t="s">
        <v>4</v>
      </c>
      <c r="E23" s="15" t="s">
        <v>7</v>
      </c>
      <c r="F23" s="16" t="s">
        <v>1</v>
      </c>
      <c r="G23" s="16" t="s">
        <v>17</v>
      </c>
      <c r="H23" s="68" t="s">
        <v>19</v>
      </c>
      <c r="I23" s="73">
        <v>2</v>
      </c>
      <c r="J23" s="110">
        <f>Tableau1324[[#This Row],[nombre de changes par semaine]]*2+1</f>
        <v>5</v>
      </c>
      <c r="K23" s="101">
        <v>8</v>
      </c>
      <c r="L23" s="112">
        <f>Tableau1324[[#This Row],[nombre de
porteurs
par article
estimé par l''UG]]*Tableau1324[[#This Row],[dotation par porteur
= '[nb changes par sem'] x 2 + 1]]</f>
        <v>40</v>
      </c>
      <c r="M23" s="32">
        <f>BPU[[#This Row],[prix forfaitaire HT de dotation / mois / porteur (coefficient de mensualisation 4,348)]]*Tableau1324[[#This Row],[nombre de
porteurs
par article
estimé par l''UG]]</f>
        <v>0</v>
      </c>
      <c r="N23" s="32">
        <f>Tableau1324[[#This Row],[prix forfaitaire HT du stock / mois]]*1.2</f>
        <v>0</v>
      </c>
    </row>
    <row r="24" spans="1:14" s="6" customFormat="1" ht="25.5" x14ac:dyDescent="0.2">
      <c r="A24" s="95">
        <v>18</v>
      </c>
      <c r="B24" s="15" t="s">
        <v>89</v>
      </c>
      <c r="C24" s="15" t="s">
        <v>94</v>
      </c>
      <c r="D24" s="15" t="s">
        <v>17</v>
      </c>
      <c r="E24" s="15" t="s">
        <v>7</v>
      </c>
      <c r="F24" s="16" t="s">
        <v>1</v>
      </c>
      <c r="G24" s="16" t="s">
        <v>17</v>
      </c>
      <c r="H24" s="68" t="s">
        <v>19</v>
      </c>
      <c r="I24" s="73">
        <v>2</v>
      </c>
      <c r="J24" s="110">
        <f>Tableau1324[[#This Row],[nombre de changes par semaine]]*2+1</f>
        <v>5</v>
      </c>
      <c r="K24" s="101">
        <v>8</v>
      </c>
      <c r="L24" s="112">
        <f>Tableau1324[[#This Row],[nombre de
porteurs
par article
estimé par l''UG]]*Tableau1324[[#This Row],[dotation par porteur
= '[nb changes par sem'] x 2 + 1]]</f>
        <v>40</v>
      </c>
      <c r="M24" s="32">
        <f>BPU[[#This Row],[prix forfaitaire HT de dotation / mois / porteur (coefficient de mensualisation 4,348)]]*Tableau1324[[#This Row],[nombre de
porteurs
par article
estimé par l''UG]]</f>
        <v>0</v>
      </c>
      <c r="N24" s="32">
        <f>Tableau1324[[#This Row],[prix forfaitaire HT du stock / mois]]*1.2</f>
        <v>0</v>
      </c>
    </row>
    <row r="25" spans="1:14" s="6" customFormat="1" ht="25.5" x14ac:dyDescent="0.2">
      <c r="A25" s="95">
        <v>19</v>
      </c>
      <c r="B25" s="15" t="s">
        <v>20</v>
      </c>
      <c r="C25" s="15" t="s">
        <v>39</v>
      </c>
      <c r="D25" s="15" t="s">
        <v>17</v>
      </c>
      <c r="E25" s="15" t="s">
        <v>7</v>
      </c>
      <c r="F25" s="16" t="s">
        <v>81</v>
      </c>
      <c r="G25" s="16" t="s">
        <v>17</v>
      </c>
      <c r="H25" s="68" t="s">
        <v>19</v>
      </c>
      <c r="I25" s="73">
        <v>5</v>
      </c>
      <c r="J25" s="110">
        <f>Tableau1324[[#This Row],[nombre de changes par semaine]]*2+1</f>
        <v>11</v>
      </c>
      <c r="K25" s="101">
        <v>5</v>
      </c>
      <c r="L25" s="112">
        <f>Tableau1324[[#This Row],[nombre de
porteurs
par article
estimé par l''UG]]*Tableau1324[[#This Row],[dotation par porteur
= '[nb changes par sem'] x 2 + 1]]</f>
        <v>55</v>
      </c>
      <c r="M25" s="32">
        <f>BPU[[#This Row],[prix forfaitaire HT de dotation / mois / porteur (coefficient de mensualisation 4,348)]]*Tableau1324[[#This Row],[nombre de
porteurs
par article
estimé par l''UG]]</f>
        <v>0</v>
      </c>
      <c r="N25" s="32">
        <f>Tableau1324[[#This Row],[prix forfaitaire HT du stock / mois]]*1.2</f>
        <v>0</v>
      </c>
    </row>
    <row r="26" spans="1:14" s="24" customFormat="1" ht="13.5" x14ac:dyDescent="0.2">
      <c r="A26" s="95">
        <v>20</v>
      </c>
      <c r="B26" s="15" t="s">
        <v>84</v>
      </c>
      <c r="C26" s="78" t="s">
        <v>40</v>
      </c>
      <c r="D26" s="78" t="s">
        <v>23</v>
      </c>
      <c r="E26" s="78" t="s">
        <v>23</v>
      </c>
      <c r="F26" s="79" t="s">
        <v>0</v>
      </c>
      <c r="G26" s="79" t="s">
        <v>4</v>
      </c>
      <c r="H26" s="98" t="s">
        <v>19</v>
      </c>
      <c r="I26" s="81">
        <v>1</v>
      </c>
      <c r="J26" s="111">
        <f>Tableau1324[[#This Row],[nombre de changes par semaine]]*2+1</f>
        <v>3</v>
      </c>
      <c r="K26" s="103">
        <v>12</v>
      </c>
      <c r="L26" s="113">
        <f>Tableau1324[[#This Row],[nombre de
porteurs
par article
estimé par l''UG]]*Tableau1324[[#This Row],[dotation par porteur
= '[nb changes par sem'] x 2 + 1]]</f>
        <v>36</v>
      </c>
      <c r="M26" s="82">
        <f>BPU[[#This Row],[prix forfaitaire HT de dotation / mois / porteur (coefficient de mensualisation 4,348)]]*Tableau1324[[#This Row],[nombre de
porteurs
par article
estimé par l''UG]]</f>
        <v>0</v>
      </c>
      <c r="N26" s="82">
        <f>Tableau1324[[#This Row],[prix forfaitaire HT du stock / mois]]*1.2</f>
        <v>0</v>
      </c>
    </row>
    <row r="27" spans="1:14" x14ac:dyDescent="0.2">
      <c r="A27" s="19"/>
      <c r="B27" s="20"/>
      <c r="C27" s="20"/>
      <c r="D27" s="20"/>
      <c r="E27" s="20"/>
      <c r="F27" s="20"/>
      <c r="G27" s="20"/>
      <c r="H27" s="21"/>
      <c r="I27" s="20"/>
      <c r="J27" s="20"/>
      <c r="K27" s="84" t="s">
        <v>76</v>
      </c>
      <c r="L27" s="28">
        <f>SUBTOTAL(109,Tableau1324[stock 
= '[nb porteurs'] x '[dotation par porteur']])</f>
        <v>2142.5</v>
      </c>
      <c r="M27" s="23" t="s">
        <v>28</v>
      </c>
      <c r="N27" s="23">
        <f>SUBTOTAL(109,Tableau1324[prix forfaitaire TTC du stock / mois])</f>
        <v>0</v>
      </c>
    </row>
    <row r="28" spans="1:14" s="9" customFormat="1" x14ac:dyDescent="0.2">
      <c r="A28" s="4"/>
      <c r="B28" s="2"/>
      <c r="C28" s="2"/>
      <c r="D28" s="5"/>
      <c r="E28" s="5"/>
      <c r="F28" s="5"/>
      <c r="G28" s="5"/>
      <c r="H28" s="5"/>
      <c r="I28" s="5"/>
      <c r="J28" s="5"/>
      <c r="K28" s="87"/>
      <c r="L28" s="29"/>
      <c r="M28" s="2"/>
      <c r="N28" s="2"/>
    </row>
    <row r="29" spans="1:14" ht="12.75" customHeight="1" x14ac:dyDescent="0.2">
      <c r="H29" s="26"/>
      <c r="I29" s="26"/>
      <c r="J29" s="26"/>
      <c r="K29" s="91"/>
      <c r="L29" s="26"/>
    </row>
    <row r="30" spans="1:14" x14ac:dyDescent="0.2">
      <c r="A30" s="8"/>
      <c r="B30" s="10"/>
      <c r="C30" s="10"/>
      <c r="D30" s="9"/>
      <c r="E30" s="9"/>
      <c r="F30" s="9"/>
      <c r="G30" s="9"/>
      <c r="H30" s="9"/>
      <c r="I30" s="9"/>
      <c r="J30" s="9"/>
      <c r="K30" s="86"/>
      <c r="L30" s="30"/>
    </row>
    <row r="31" spans="1:14" x14ac:dyDescent="0.2">
      <c r="B31" s="5"/>
      <c r="C31" s="5"/>
      <c r="D31" s="2"/>
      <c r="E31" s="2"/>
      <c r="F31" s="2"/>
      <c r="G31" s="2"/>
      <c r="H31" s="2"/>
      <c r="I31" s="2"/>
      <c r="J31" s="2"/>
      <c r="K31" s="85"/>
      <c r="L31" s="27"/>
    </row>
    <row r="32" spans="1:14" x14ac:dyDescent="0.2">
      <c r="B32" s="5"/>
      <c r="C32" s="5"/>
      <c r="D32" s="2"/>
      <c r="E32" s="2"/>
      <c r="F32" s="2"/>
      <c r="G32" s="2"/>
      <c r="H32" s="2"/>
      <c r="I32" s="2"/>
      <c r="J32" s="2"/>
      <c r="K32" s="85"/>
      <c r="L32" s="27"/>
    </row>
    <row r="33" spans="1:12" x14ac:dyDescent="0.2">
      <c r="A33" s="5"/>
      <c r="B33" s="5"/>
      <c r="C33" s="5"/>
      <c r="D33" s="2"/>
      <c r="E33" s="2"/>
      <c r="F33" s="2"/>
      <c r="G33" s="2"/>
      <c r="H33" s="2"/>
      <c r="I33" s="2"/>
      <c r="J33" s="2"/>
      <c r="K33" s="85"/>
      <c r="L33" s="27"/>
    </row>
    <row r="34" spans="1:12" s="5" customFormat="1" x14ac:dyDescent="0.2">
      <c r="A34" s="4"/>
      <c r="D34" s="2"/>
      <c r="E34" s="2"/>
      <c r="F34" s="2"/>
      <c r="G34" s="2"/>
      <c r="H34" s="2"/>
      <c r="I34" s="2"/>
      <c r="J34" s="2"/>
      <c r="K34" s="85"/>
      <c r="L34" s="27"/>
    </row>
    <row r="35" spans="1:12" x14ac:dyDescent="0.2">
      <c r="B35" s="5"/>
      <c r="C35" s="5"/>
      <c r="D35" s="2"/>
      <c r="E35" s="2"/>
      <c r="F35" s="2"/>
      <c r="G35" s="2"/>
      <c r="H35" s="2"/>
      <c r="I35" s="2"/>
      <c r="J35" s="2"/>
      <c r="K35" s="85"/>
      <c r="L35" s="27"/>
    </row>
    <row r="36" spans="1:12" x14ac:dyDescent="0.2">
      <c r="B36" s="5"/>
      <c r="C36" s="5"/>
      <c r="D36" s="2"/>
      <c r="E36" s="2"/>
      <c r="F36" s="2"/>
      <c r="G36" s="2"/>
      <c r="H36" s="2"/>
      <c r="I36" s="2"/>
      <c r="J36" s="2"/>
      <c r="K36" s="85"/>
      <c r="L36" s="27"/>
    </row>
    <row r="37" spans="1:12" x14ac:dyDescent="0.2">
      <c r="D37" s="2"/>
      <c r="E37" s="2"/>
      <c r="F37" s="2"/>
      <c r="G37" s="2"/>
      <c r="H37" s="2"/>
      <c r="I37" s="2"/>
      <c r="J37" s="2"/>
      <c r="K37" s="85"/>
      <c r="L37" s="27"/>
    </row>
    <row r="38" spans="1:12" x14ac:dyDescent="0.2">
      <c r="D38" s="2"/>
      <c r="E38" s="2"/>
      <c r="F38" s="2"/>
      <c r="G38" s="2"/>
      <c r="H38" s="2"/>
      <c r="I38" s="2"/>
      <c r="J38" s="2"/>
      <c r="K38" s="85"/>
      <c r="L38" s="27"/>
    </row>
    <row r="39" spans="1:12" x14ac:dyDescent="0.2">
      <c r="D39" s="2"/>
      <c r="E39" s="2"/>
      <c r="F39" s="2"/>
      <c r="G39" s="2"/>
      <c r="H39" s="2"/>
      <c r="I39" s="2"/>
      <c r="J39" s="2"/>
      <c r="K39" s="85"/>
      <c r="L39" s="27"/>
    </row>
    <row r="44" spans="1:12" x14ac:dyDescent="0.2">
      <c r="B44" s="5"/>
      <c r="C44" s="5"/>
    </row>
  </sheetData>
  <sheetProtection algorithmName="SHA-512" hashValue="euY4jd/EnXdEM8Bwre3/+KCOoCtWUFDP7lhrYwPaLbqD5YMfBepuWE7crQRBCaU+kc+k3rfJK6SVZyg5VKPbJQ==" saltValue="8ReUqzwVcyb9np5IC51y3A==" spinCount="100000" sheet="1" objects="1" scenarios="1"/>
  <mergeCells count="3">
    <mergeCell ref="M4:N5"/>
    <mergeCell ref="B1:L3"/>
    <mergeCell ref="B4:L5"/>
  </mergeCells>
  <phoneticPr fontId="14" type="noConversion"/>
  <printOptions horizontalCentered="1"/>
  <pageMargins left="0" right="0" top="0.74803149606299213" bottom="0.74803149606299213" header="0.31496062992125984" footer="0.31496062992125984"/>
  <pageSetup paperSize="8" scale="53"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EA2E7-6815-4CD0-93B4-2CCC58DEEDBD}">
  <sheetPr>
    <pageSetUpPr fitToPage="1"/>
  </sheetPr>
  <dimension ref="A1:S39"/>
  <sheetViews>
    <sheetView workbookViewId="0">
      <selection activeCell="D17" sqref="D17"/>
    </sheetView>
  </sheetViews>
  <sheetFormatPr baseColWidth="10" defaultRowHeight="12.75" x14ac:dyDescent="0.2"/>
  <cols>
    <col min="1" max="1" width="3.7109375" style="4" customWidth="1"/>
    <col min="2" max="2" width="70.7109375" style="2" customWidth="1"/>
    <col min="3" max="3" width="15.7109375" style="2" customWidth="1"/>
    <col min="4" max="7" width="10.7109375" style="5" customWidth="1"/>
    <col min="8" max="10" width="12.7109375" style="5" customWidth="1"/>
    <col min="11" max="11" width="15.7109375" style="87" customWidth="1"/>
    <col min="12" max="12" width="15.7109375" style="29" customWidth="1"/>
    <col min="13" max="14" width="15.7109375" style="2" customWidth="1"/>
    <col min="15" max="16384" width="11.42578125" style="2"/>
  </cols>
  <sheetData>
    <row r="1" spans="1:19" x14ac:dyDescent="0.2">
      <c r="B1" s="124" t="s">
        <v>62</v>
      </c>
      <c r="C1" s="124"/>
      <c r="D1" s="124"/>
      <c r="E1" s="124"/>
      <c r="F1" s="124"/>
      <c r="G1" s="124"/>
      <c r="H1" s="124"/>
      <c r="I1" s="124"/>
      <c r="J1" s="124"/>
      <c r="K1" s="124"/>
      <c r="L1" s="124"/>
      <c r="Q1" s="37"/>
      <c r="R1" s="38"/>
      <c r="S1" s="38"/>
    </row>
    <row r="2" spans="1:19" x14ac:dyDescent="0.2">
      <c r="B2" s="124"/>
      <c r="C2" s="124"/>
      <c r="D2" s="124"/>
      <c r="E2" s="124"/>
      <c r="F2" s="124"/>
      <c r="G2" s="124"/>
      <c r="H2" s="124"/>
      <c r="I2" s="124"/>
      <c r="J2" s="124"/>
      <c r="K2" s="124"/>
      <c r="L2" s="124"/>
    </row>
    <row r="3" spans="1:19" x14ac:dyDescent="0.2">
      <c r="B3" s="124"/>
      <c r="C3" s="124"/>
      <c r="D3" s="124"/>
      <c r="E3" s="124"/>
      <c r="F3" s="124"/>
      <c r="G3" s="124"/>
      <c r="H3" s="124"/>
      <c r="I3" s="124"/>
      <c r="J3" s="124"/>
      <c r="K3" s="124"/>
      <c r="L3" s="124"/>
      <c r="M3" s="11"/>
      <c r="N3" s="11"/>
    </row>
    <row r="4" spans="1:19" ht="12.75" customHeight="1" x14ac:dyDescent="0.2">
      <c r="B4" s="145" t="s">
        <v>41</v>
      </c>
      <c r="C4" s="146"/>
      <c r="D4" s="146"/>
      <c r="E4" s="146"/>
      <c r="F4" s="146"/>
      <c r="G4" s="146"/>
      <c r="H4" s="146"/>
      <c r="I4" s="146"/>
      <c r="J4" s="146"/>
      <c r="K4" s="146"/>
      <c r="L4" s="147"/>
      <c r="M4" s="151" t="s">
        <v>57</v>
      </c>
      <c r="N4" s="152"/>
    </row>
    <row r="5" spans="1:19" x14ac:dyDescent="0.2">
      <c r="B5" s="148"/>
      <c r="C5" s="149"/>
      <c r="D5" s="149"/>
      <c r="E5" s="149"/>
      <c r="F5" s="149"/>
      <c r="G5" s="149"/>
      <c r="H5" s="149"/>
      <c r="I5" s="149"/>
      <c r="J5" s="149"/>
      <c r="K5" s="149"/>
      <c r="L5" s="150"/>
      <c r="M5" s="153"/>
      <c r="N5" s="154"/>
    </row>
    <row r="6" spans="1:19" s="3" customFormat="1" ht="80.25" x14ac:dyDescent="0.2">
      <c r="A6" s="17" t="s">
        <v>21</v>
      </c>
      <c r="B6" s="43" t="s">
        <v>11</v>
      </c>
      <c r="C6" s="43" t="s">
        <v>32</v>
      </c>
      <c r="D6" s="43" t="s">
        <v>25</v>
      </c>
      <c r="E6" s="43" t="s">
        <v>26</v>
      </c>
      <c r="F6" s="43" t="s">
        <v>5</v>
      </c>
      <c r="G6" s="43" t="s">
        <v>51</v>
      </c>
      <c r="H6" s="43" t="s">
        <v>50</v>
      </c>
      <c r="I6" s="43" t="s">
        <v>42</v>
      </c>
      <c r="J6" s="43" t="s">
        <v>47</v>
      </c>
      <c r="K6" s="83" t="s">
        <v>56</v>
      </c>
      <c r="L6" s="44" t="s">
        <v>48</v>
      </c>
      <c r="M6" s="65" t="s">
        <v>53</v>
      </c>
      <c r="N6" s="65" t="s">
        <v>54</v>
      </c>
    </row>
    <row r="7" spans="1:19" ht="25.5" x14ac:dyDescent="0.2">
      <c r="A7" s="95">
        <v>1</v>
      </c>
      <c r="B7" s="15" t="s">
        <v>12</v>
      </c>
      <c r="C7" s="15" t="s">
        <v>33</v>
      </c>
      <c r="D7" s="15" t="s">
        <v>13</v>
      </c>
      <c r="E7" s="15" t="s">
        <v>7</v>
      </c>
      <c r="F7" s="16" t="s">
        <v>1</v>
      </c>
      <c r="G7" s="16" t="s">
        <v>17</v>
      </c>
      <c r="H7" s="96" t="s">
        <v>19</v>
      </c>
      <c r="I7" s="71">
        <v>2</v>
      </c>
      <c r="J7" s="110">
        <f>Tableau13245[[#This Row],[nombre de changes par semaine]]*2+1</f>
        <v>5</v>
      </c>
      <c r="K7" s="99">
        <v>1</v>
      </c>
      <c r="L7" s="112">
        <f>Tableau13245[[#This Row],[nombre de
porteurs
par article
estimé par l''UG]]*Tableau13245[[#This Row],[dotation par porteur
= '[nb changes par sem'] x 2 + 1]]</f>
        <v>5</v>
      </c>
      <c r="M7" s="32">
        <f>BPU[[#This Row],[prix forfaitaire HT de dotation / mois / porteur (coefficient de mensualisation 4,348)]]*Tableau13245[[#This Row],[nombre de
porteurs
par article
estimé par l''UG]]</f>
        <v>0</v>
      </c>
      <c r="N7" s="32">
        <f>Tableau13245[[#This Row],[prix forfaitaire HT du stock / mois]]*1.2</f>
        <v>0</v>
      </c>
      <c r="O7" s="1"/>
    </row>
    <row r="8" spans="1:19" ht="25.5" x14ac:dyDescent="0.2">
      <c r="A8" s="95">
        <v>2</v>
      </c>
      <c r="B8" s="15" t="s">
        <v>43</v>
      </c>
      <c r="C8" s="15" t="s">
        <v>33</v>
      </c>
      <c r="D8" s="15" t="s">
        <v>13</v>
      </c>
      <c r="E8" s="15" t="s">
        <v>7</v>
      </c>
      <c r="F8" s="16" t="s">
        <v>1</v>
      </c>
      <c r="G8" s="16" t="s">
        <v>17</v>
      </c>
      <c r="H8" s="73" t="s">
        <v>19</v>
      </c>
      <c r="I8" s="73">
        <v>2</v>
      </c>
      <c r="J8" s="110">
        <f>Tableau13245[[#This Row],[nombre de changes par semaine]]*2+1</f>
        <v>5</v>
      </c>
      <c r="K8" s="101">
        <v>0</v>
      </c>
      <c r="L8" s="112">
        <f>Tableau13245[[#This Row],[nombre de
porteurs
par article
estimé par l''UG]]*Tableau13245[[#This Row],[dotation par porteur
= '[nb changes par sem'] x 2 + 1]]</f>
        <v>0</v>
      </c>
      <c r="M8" s="32">
        <f>BPU[[#This Row],[prix forfaitaire HT de dotation / mois / porteur (coefficient de mensualisation 4,348)]]*Tableau13245[[#This Row],[nombre de
porteurs
par article
estimé par l''UG]]</f>
        <v>0</v>
      </c>
      <c r="N8" s="32">
        <f>Tableau13245[[#This Row],[prix forfaitaire HT du stock / mois]]*1.2</f>
        <v>0</v>
      </c>
      <c r="O8" s="1"/>
    </row>
    <row r="9" spans="1:19" x14ac:dyDescent="0.2">
      <c r="A9" s="95">
        <v>3</v>
      </c>
      <c r="B9" s="15" t="s">
        <v>2</v>
      </c>
      <c r="C9" s="15" t="s">
        <v>34</v>
      </c>
      <c r="D9" s="15" t="s">
        <v>13</v>
      </c>
      <c r="E9" s="15" t="s">
        <v>7</v>
      </c>
      <c r="F9" s="16" t="s">
        <v>0</v>
      </c>
      <c r="G9" s="16" t="s">
        <v>4</v>
      </c>
      <c r="H9" s="68" t="s">
        <v>19</v>
      </c>
      <c r="I9" s="73">
        <v>3</v>
      </c>
      <c r="J9" s="110">
        <f>Tableau13245[[#This Row],[nombre de changes par semaine]]*2+1</f>
        <v>7</v>
      </c>
      <c r="K9" s="101">
        <v>0</v>
      </c>
      <c r="L9" s="112">
        <f>Tableau13245[[#This Row],[nombre de
porteurs
par article
estimé par l''UG]]*Tableau13245[[#This Row],[dotation par porteur
= '[nb changes par sem'] x 2 + 1]]</f>
        <v>0</v>
      </c>
      <c r="M9" s="32">
        <f>BPU[[#This Row],[prix forfaitaire HT de dotation / mois / porteur (coefficient de mensualisation 4,348)]]*Tableau13245[[#This Row],[nombre de
porteurs
par article
estimé par l''UG]]</f>
        <v>0</v>
      </c>
      <c r="N9" s="32">
        <f>Tableau13245[[#This Row],[prix forfaitaire HT du stock / mois]]*1.2</f>
        <v>0</v>
      </c>
    </row>
    <row r="10" spans="1:19" x14ac:dyDescent="0.2">
      <c r="A10" s="95">
        <v>4</v>
      </c>
      <c r="B10" s="15" t="s">
        <v>2</v>
      </c>
      <c r="C10" s="15" t="s">
        <v>35</v>
      </c>
      <c r="D10" s="15" t="s">
        <v>17</v>
      </c>
      <c r="E10" s="15" t="s">
        <v>7</v>
      </c>
      <c r="F10" s="16" t="s">
        <v>0</v>
      </c>
      <c r="G10" s="16" t="s">
        <v>4</v>
      </c>
      <c r="H10" s="68" t="s">
        <v>19</v>
      </c>
      <c r="I10" s="73">
        <v>3</v>
      </c>
      <c r="J10" s="110">
        <f>Tableau13245[[#This Row],[nombre de changes par semaine]]*2+1</f>
        <v>7</v>
      </c>
      <c r="K10" s="101">
        <v>0</v>
      </c>
      <c r="L10" s="112">
        <f>Tableau13245[[#This Row],[nombre de
porteurs
par article
estimé par l''UG]]*Tableau13245[[#This Row],[dotation par porteur
= '[nb changes par sem'] x 2 + 1]]</f>
        <v>0</v>
      </c>
      <c r="M10" s="32">
        <f>BPU[[#This Row],[prix forfaitaire HT de dotation / mois / porteur (coefficient de mensualisation 4,348)]]*Tableau13245[[#This Row],[nombre de
porteurs
par article
estimé par l''UG]]</f>
        <v>0</v>
      </c>
      <c r="N10" s="32">
        <f>Tableau13245[[#This Row],[prix forfaitaire HT du stock / mois]]*1.2</f>
        <v>0</v>
      </c>
    </row>
    <row r="11" spans="1:19" ht="25.5" x14ac:dyDescent="0.2">
      <c r="A11" s="95">
        <v>5</v>
      </c>
      <c r="B11" s="15" t="s">
        <v>18</v>
      </c>
      <c r="C11" s="15" t="s">
        <v>85</v>
      </c>
      <c r="D11" s="15" t="s">
        <v>13</v>
      </c>
      <c r="E11" s="15" t="s">
        <v>7</v>
      </c>
      <c r="F11" s="16" t="s">
        <v>0</v>
      </c>
      <c r="G11" s="16" t="s">
        <v>4</v>
      </c>
      <c r="H11" s="97" t="s">
        <v>29</v>
      </c>
      <c r="I11" s="76">
        <v>0.25</v>
      </c>
      <c r="J11" s="110">
        <f>Tableau13245[[#This Row],[nombre de changes par semaine]]*2+1</f>
        <v>1.5</v>
      </c>
      <c r="K11" s="101">
        <v>2</v>
      </c>
      <c r="L11" s="112">
        <f>Tableau13245[[#This Row],[nombre de
porteurs
par article
estimé par l''UG]]*Tableau13245[[#This Row],[dotation par porteur
= '[nb changes par sem'] x 2 + 1]]</f>
        <v>3</v>
      </c>
      <c r="M11" s="32">
        <f>BPU[[#This Row],[prix forfaitaire HT de dotation / mois / porteur (coefficient de mensualisation 4,348)]]*Tableau13245[[#This Row],[nombre de
porteurs
par article
estimé par l''UG]]</f>
        <v>0</v>
      </c>
      <c r="N11" s="32">
        <f>Tableau13245[[#This Row],[prix forfaitaire HT du stock / mois]]*1.2</f>
        <v>0</v>
      </c>
    </row>
    <row r="12" spans="1:19" x14ac:dyDescent="0.2">
      <c r="A12" s="95">
        <v>6</v>
      </c>
      <c r="B12" s="15" t="s">
        <v>90</v>
      </c>
      <c r="C12" s="15" t="s">
        <v>35</v>
      </c>
      <c r="D12" s="15" t="s">
        <v>17</v>
      </c>
      <c r="E12" s="15" t="s">
        <v>7</v>
      </c>
      <c r="F12" s="16" t="s">
        <v>0</v>
      </c>
      <c r="G12" s="16" t="s">
        <v>4</v>
      </c>
      <c r="H12" s="97" t="s">
        <v>29</v>
      </c>
      <c r="I12" s="76">
        <v>0.25</v>
      </c>
      <c r="J12" s="110">
        <f>Tableau13245[[#This Row],[nombre de changes par semaine]]*2+1</f>
        <v>1.5</v>
      </c>
      <c r="K12" s="101">
        <v>1</v>
      </c>
      <c r="L12" s="112">
        <f>Tableau13245[[#This Row],[nombre de
porteurs
par article
estimé par l''UG]]*Tableau13245[[#This Row],[dotation par porteur
= '[nb changes par sem'] x 2 + 1]]</f>
        <v>1.5</v>
      </c>
      <c r="M12" s="32">
        <f>BPU[[#This Row],[prix forfaitaire HT de dotation / mois / porteur (coefficient de mensualisation 4,348)]]*Tableau13245[[#This Row],[nombre de
porteurs
par article
estimé par l''UG]]</f>
        <v>0</v>
      </c>
      <c r="N12" s="32">
        <f>Tableau13245[[#This Row],[prix forfaitaire HT du stock / mois]]*1.2</f>
        <v>0</v>
      </c>
    </row>
    <row r="13" spans="1:19" ht="38.25" x14ac:dyDescent="0.2">
      <c r="A13" s="95">
        <v>7</v>
      </c>
      <c r="B13" s="15" t="s">
        <v>44</v>
      </c>
      <c r="C13" s="15" t="s">
        <v>34</v>
      </c>
      <c r="D13" s="15" t="s">
        <v>13</v>
      </c>
      <c r="E13" s="15" t="s">
        <v>8</v>
      </c>
      <c r="F13" s="16" t="s">
        <v>22</v>
      </c>
      <c r="G13" s="16" t="s">
        <v>17</v>
      </c>
      <c r="H13" s="68" t="s">
        <v>19</v>
      </c>
      <c r="I13" s="73">
        <v>5</v>
      </c>
      <c r="J13" s="110">
        <f>Tableau13245[[#This Row],[nombre de changes par semaine]]*2+1</f>
        <v>11</v>
      </c>
      <c r="K13" s="101">
        <v>17</v>
      </c>
      <c r="L13" s="112">
        <f>Tableau13245[[#This Row],[nombre de
porteurs
par article
estimé par l''UG]]*Tableau13245[[#This Row],[dotation par porteur
= '[nb changes par sem'] x 2 + 1]]</f>
        <v>187</v>
      </c>
      <c r="M13" s="32">
        <f>BPU[[#This Row],[prix forfaitaire HT de dotation / mois / porteur (coefficient de mensualisation 4,348)]]*Tableau13245[[#This Row],[nombre de
porteurs
par article
estimé par l''UG]]</f>
        <v>0</v>
      </c>
      <c r="N13" s="32">
        <f>Tableau13245[[#This Row],[prix forfaitaire HT du stock / mois]]*1.2</f>
        <v>0</v>
      </c>
    </row>
    <row r="14" spans="1:19" ht="38.25" x14ac:dyDescent="0.2">
      <c r="A14" s="95">
        <v>8</v>
      </c>
      <c r="B14" s="15" t="s">
        <v>24</v>
      </c>
      <c r="C14" s="15" t="s">
        <v>36</v>
      </c>
      <c r="D14" s="15" t="s">
        <v>13</v>
      </c>
      <c r="E14" s="15" t="s">
        <v>31</v>
      </c>
      <c r="F14" s="16" t="s">
        <v>22</v>
      </c>
      <c r="G14" s="16" t="s">
        <v>17</v>
      </c>
      <c r="H14" s="68" t="s">
        <v>19</v>
      </c>
      <c r="I14" s="73">
        <v>5</v>
      </c>
      <c r="J14" s="110">
        <f>Tableau13245[[#This Row],[nombre de changes par semaine]]*2+1</f>
        <v>11</v>
      </c>
      <c r="K14" s="101">
        <v>11</v>
      </c>
      <c r="L14" s="112">
        <f>Tableau13245[[#This Row],[nombre de
porteurs
par article
estimé par l''UG]]*Tableau13245[[#This Row],[dotation par porteur
= '[nb changes par sem'] x 2 + 1]]</f>
        <v>121</v>
      </c>
      <c r="M14" s="32">
        <f>BPU[[#This Row],[prix forfaitaire HT de dotation / mois / porteur (coefficient de mensualisation 4,348)]]*Tableau13245[[#This Row],[nombre de
porteurs
par article
estimé par l''UG]]</f>
        <v>0</v>
      </c>
      <c r="N14" s="32">
        <f>Tableau13245[[#This Row],[prix forfaitaire HT du stock / mois]]*1.2</f>
        <v>0</v>
      </c>
    </row>
    <row r="15" spans="1:19" ht="38.25" x14ac:dyDescent="0.2">
      <c r="A15" s="95">
        <v>9</v>
      </c>
      <c r="B15" s="15" t="s">
        <v>24</v>
      </c>
      <c r="C15" s="15" t="s">
        <v>35</v>
      </c>
      <c r="D15" s="15" t="s">
        <v>17</v>
      </c>
      <c r="E15" s="15" t="s">
        <v>31</v>
      </c>
      <c r="F15" s="16" t="s">
        <v>22</v>
      </c>
      <c r="G15" s="16" t="s">
        <v>17</v>
      </c>
      <c r="H15" s="68" t="s">
        <v>19</v>
      </c>
      <c r="I15" s="73">
        <v>5</v>
      </c>
      <c r="J15" s="110">
        <f>Tableau13245[[#This Row],[nombre de changes par semaine]]*2+1</f>
        <v>11</v>
      </c>
      <c r="K15" s="101">
        <v>2</v>
      </c>
      <c r="L15" s="112">
        <f>Tableau13245[[#This Row],[nombre de
porteurs
par article
estimé par l''UG]]*Tableau13245[[#This Row],[dotation par porteur
= '[nb changes par sem'] x 2 + 1]]</f>
        <v>22</v>
      </c>
      <c r="M15" s="32">
        <f>BPU[[#This Row],[prix forfaitaire HT de dotation / mois / porteur (coefficient de mensualisation 4,348)]]*Tableau13245[[#This Row],[nombre de
porteurs
par article
estimé par l''UG]]</f>
        <v>0</v>
      </c>
      <c r="N15" s="32">
        <f>Tableau13245[[#This Row],[prix forfaitaire HT du stock / mois]]*1.2</f>
        <v>0</v>
      </c>
    </row>
    <row r="16" spans="1:19" ht="25.5" x14ac:dyDescent="0.2">
      <c r="A16" s="95">
        <v>10</v>
      </c>
      <c r="B16" s="15" t="s">
        <v>66</v>
      </c>
      <c r="C16" s="15" t="s">
        <v>67</v>
      </c>
      <c r="D16" s="15" t="s">
        <v>13</v>
      </c>
      <c r="E16" s="15" t="s">
        <v>7</v>
      </c>
      <c r="F16" s="16" t="s">
        <v>68</v>
      </c>
      <c r="G16" s="16" t="s">
        <v>17</v>
      </c>
      <c r="H16" s="68" t="s">
        <v>19</v>
      </c>
      <c r="I16" s="73">
        <v>2</v>
      </c>
      <c r="J16" s="110">
        <f>Tableau13245[[#This Row],[nombre de changes par semaine]]*2+1</f>
        <v>5</v>
      </c>
      <c r="K16" s="101">
        <v>0</v>
      </c>
      <c r="L16" s="112">
        <f>Tableau13245[[#This Row],[nombre de
porteurs
par article
estimé par l''UG]]*Tableau13245[[#This Row],[dotation par porteur
= '[nb changes par sem'] x 2 + 1]]</f>
        <v>0</v>
      </c>
      <c r="M16" s="32">
        <f>BPU[[#This Row],[prix forfaitaire HT de dotation / mois / porteur (coefficient de mensualisation 4,348)]]*Tableau13245[[#This Row],[nombre de
porteurs
par article
estimé par l''UG]]</f>
        <v>0</v>
      </c>
      <c r="N16" s="32">
        <f>Tableau13245[[#This Row],[prix forfaitaire HT du stock / mois]]*1.2</f>
        <v>0</v>
      </c>
    </row>
    <row r="17" spans="1:14" ht="25.5" x14ac:dyDescent="0.2">
      <c r="A17" s="95">
        <v>11</v>
      </c>
      <c r="B17" s="15" t="s">
        <v>87</v>
      </c>
      <c r="C17" s="15" t="s">
        <v>34</v>
      </c>
      <c r="D17" s="15" t="s">
        <v>13</v>
      </c>
      <c r="E17" s="15" t="s">
        <v>7</v>
      </c>
      <c r="F17" s="16" t="s">
        <v>79</v>
      </c>
      <c r="G17" s="16" t="s">
        <v>4</v>
      </c>
      <c r="H17" s="68" t="s">
        <v>19</v>
      </c>
      <c r="I17" s="73">
        <v>5</v>
      </c>
      <c r="J17" s="110">
        <f>Tableau13245[[#This Row],[nombre de changes par semaine]]*2+1</f>
        <v>11</v>
      </c>
      <c r="K17" s="101">
        <v>9</v>
      </c>
      <c r="L17" s="112">
        <f>Tableau13245[[#This Row],[nombre de
porteurs
par article
estimé par l''UG]]*Tableau13245[[#This Row],[dotation par porteur
= '[nb changes par sem'] x 2 + 1]]</f>
        <v>99</v>
      </c>
      <c r="M17" s="32">
        <f>BPU[[#This Row],[prix forfaitaire HT de dotation / mois / porteur (coefficient de mensualisation 4,348)]]*Tableau13245[[#This Row],[nombre de
porteurs
par article
estimé par l''UG]]</f>
        <v>0</v>
      </c>
      <c r="N17" s="32">
        <f>Tableau13245[[#This Row],[prix forfaitaire HT du stock / mois]]*1.2</f>
        <v>0</v>
      </c>
    </row>
    <row r="18" spans="1:14" ht="25.5" x14ac:dyDescent="0.2">
      <c r="A18" s="95">
        <v>12</v>
      </c>
      <c r="B18" s="15" t="s">
        <v>86</v>
      </c>
      <c r="C18" s="15" t="s">
        <v>34</v>
      </c>
      <c r="D18" s="15" t="s">
        <v>13</v>
      </c>
      <c r="E18" s="15" t="s">
        <v>8</v>
      </c>
      <c r="F18" s="16" t="s">
        <v>79</v>
      </c>
      <c r="G18" s="16" t="s">
        <v>4</v>
      </c>
      <c r="H18" s="68" t="s">
        <v>19</v>
      </c>
      <c r="I18" s="73">
        <v>5</v>
      </c>
      <c r="J18" s="110">
        <f>Tableau13245[[#This Row],[nombre de changes par semaine]]*2+1</f>
        <v>11</v>
      </c>
      <c r="K18" s="101">
        <v>15</v>
      </c>
      <c r="L18" s="112">
        <f>Tableau13245[[#This Row],[nombre de
porteurs
par article
estimé par l''UG]]*Tableau13245[[#This Row],[dotation par porteur
= '[nb changes par sem'] x 2 + 1]]</f>
        <v>165</v>
      </c>
      <c r="M18" s="32">
        <f>BPU[[#This Row],[prix forfaitaire HT de dotation / mois / porteur (coefficient de mensualisation 4,348)]]*Tableau13245[[#This Row],[nombre de
porteurs
par article
estimé par l''UG]]</f>
        <v>0</v>
      </c>
      <c r="N18" s="32">
        <f>Tableau13245[[#This Row],[prix forfaitaire HT du stock / mois]]*1.2</f>
        <v>0</v>
      </c>
    </row>
    <row r="19" spans="1:14" ht="25.5" x14ac:dyDescent="0.2">
      <c r="A19" s="95">
        <v>13</v>
      </c>
      <c r="B19" s="15" t="s">
        <v>91</v>
      </c>
      <c r="C19" s="15" t="s">
        <v>38</v>
      </c>
      <c r="D19" s="15" t="s">
        <v>30</v>
      </c>
      <c r="E19" s="15" t="s">
        <v>7</v>
      </c>
      <c r="F19" s="16" t="s">
        <v>79</v>
      </c>
      <c r="G19" s="16" t="s">
        <v>4</v>
      </c>
      <c r="H19" s="68" t="s">
        <v>19</v>
      </c>
      <c r="I19" s="73">
        <v>5</v>
      </c>
      <c r="J19" s="110">
        <f>Tableau13245[[#This Row],[nombre de changes par semaine]]*2+1</f>
        <v>11</v>
      </c>
      <c r="K19" s="101">
        <v>6</v>
      </c>
      <c r="L19" s="112">
        <f>Tableau13245[[#This Row],[nombre de
porteurs
par article
estimé par l''UG]]*Tableau13245[[#This Row],[dotation par porteur
= '[nb changes par sem'] x 2 + 1]]</f>
        <v>66</v>
      </c>
      <c r="M19" s="32">
        <f>BPU[[#This Row],[prix forfaitaire HT de dotation / mois / porteur (coefficient de mensualisation 4,348)]]*Tableau13245[[#This Row],[nombre de
porteurs
par article
estimé par l''UG]]</f>
        <v>0</v>
      </c>
      <c r="N19" s="32">
        <f>Tableau13245[[#This Row],[prix forfaitaire HT du stock / mois]]*1.2</f>
        <v>0</v>
      </c>
    </row>
    <row r="20" spans="1:14" ht="38.25" x14ac:dyDescent="0.2">
      <c r="A20" s="95">
        <v>14</v>
      </c>
      <c r="B20" s="15" t="s">
        <v>45</v>
      </c>
      <c r="C20" s="15" t="s">
        <v>92</v>
      </c>
      <c r="D20" s="15" t="s">
        <v>13</v>
      </c>
      <c r="E20" s="15" t="s">
        <v>7</v>
      </c>
      <c r="F20" s="16" t="s">
        <v>79</v>
      </c>
      <c r="G20" s="16" t="s">
        <v>4</v>
      </c>
      <c r="H20" s="68" t="s">
        <v>19</v>
      </c>
      <c r="I20" s="73">
        <v>5</v>
      </c>
      <c r="J20" s="110">
        <f>Tableau13245[[#This Row],[nombre de changes par semaine]]*2+1</f>
        <v>11</v>
      </c>
      <c r="K20" s="101">
        <v>1</v>
      </c>
      <c r="L20" s="112">
        <f>Tableau13245[[#This Row],[nombre de
porteurs
par article
estimé par l''UG]]*Tableau13245[[#This Row],[dotation par porteur
= '[nb changes par sem'] x 2 + 1]]</f>
        <v>11</v>
      </c>
      <c r="M20" s="32">
        <f>BPU[[#This Row],[prix forfaitaire HT de dotation / mois / porteur (coefficient de mensualisation 4,348)]]*Tableau13245[[#This Row],[nombre de
porteurs
par article
estimé par l''UG]]</f>
        <v>0</v>
      </c>
      <c r="N20" s="32">
        <f>Tableau13245[[#This Row],[prix forfaitaire HT du stock / mois]]*1.2</f>
        <v>0</v>
      </c>
    </row>
    <row r="21" spans="1:14" ht="38.25" x14ac:dyDescent="0.2">
      <c r="A21" s="95">
        <v>15</v>
      </c>
      <c r="B21" s="15" t="s">
        <v>46</v>
      </c>
      <c r="C21" s="15" t="s">
        <v>37</v>
      </c>
      <c r="D21" s="15" t="s">
        <v>17</v>
      </c>
      <c r="E21" s="15" t="s">
        <v>7</v>
      </c>
      <c r="F21" s="16" t="s">
        <v>79</v>
      </c>
      <c r="G21" s="16" t="s">
        <v>4</v>
      </c>
      <c r="H21" s="68" t="s">
        <v>19</v>
      </c>
      <c r="I21" s="73">
        <v>5</v>
      </c>
      <c r="J21" s="110">
        <f>Tableau13245[[#This Row],[nombre de changes par semaine]]*2+1</f>
        <v>11</v>
      </c>
      <c r="K21" s="101">
        <v>6</v>
      </c>
      <c r="L21" s="112">
        <f>Tableau13245[[#This Row],[nombre de
porteurs
par article
estimé par l''UG]]*Tableau13245[[#This Row],[dotation par porteur
= '[nb changes par sem'] x 2 + 1]]</f>
        <v>66</v>
      </c>
      <c r="M21" s="32">
        <f>BPU[[#This Row],[prix forfaitaire HT de dotation / mois / porteur (coefficient de mensualisation 4,348)]]*Tableau13245[[#This Row],[nombre de
porteurs
par article
estimé par l''UG]]</f>
        <v>0</v>
      </c>
      <c r="N21" s="32">
        <f>Tableau13245[[#This Row],[prix forfaitaire HT du stock / mois]]*1.2</f>
        <v>0</v>
      </c>
    </row>
    <row r="22" spans="1:14" s="6" customFormat="1" ht="25.5" x14ac:dyDescent="0.2">
      <c r="A22" s="95">
        <v>16</v>
      </c>
      <c r="B22" s="15" t="s">
        <v>88</v>
      </c>
      <c r="C22" s="15" t="s">
        <v>83</v>
      </c>
      <c r="D22" s="15" t="s">
        <v>17</v>
      </c>
      <c r="E22" s="15" t="s">
        <v>7</v>
      </c>
      <c r="F22" s="16" t="s">
        <v>3</v>
      </c>
      <c r="G22" s="16" t="s">
        <v>17</v>
      </c>
      <c r="H22" s="97" t="s">
        <v>27</v>
      </c>
      <c r="I22" s="76">
        <v>0.125</v>
      </c>
      <c r="J22" s="110">
        <f>Tableau13245[[#This Row],[nombre de changes par semaine]]*2+1</f>
        <v>1.25</v>
      </c>
      <c r="K22" s="101">
        <v>2</v>
      </c>
      <c r="L22" s="112">
        <f>Tableau13245[[#This Row],[nombre de
porteurs
par article
estimé par l''UG]]*Tableau13245[[#This Row],[dotation par porteur
= '[nb changes par sem'] x 2 + 1]]</f>
        <v>2.5</v>
      </c>
      <c r="M22" s="32">
        <f>BPU[[#This Row],[prix forfaitaire HT de dotation / mois / porteur (coefficient de mensualisation 4,348)]]*Tableau13245[[#This Row],[nombre de
porteurs
par article
estimé par l''UG]]</f>
        <v>0</v>
      </c>
      <c r="N22" s="32">
        <f>Tableau13245[[#This Row],[prix forfaitaire HT du stock / mois]]*1.2</f>
        <v>0</v>
      </c>
    </row>
    <row r="23" spans="1:14" s="6" customFormat="1" ht="25.5" x14ac:dyDescent="0.2">
      <c r="A23" s="95">
        <v>17</v>
      </c>
      <c r="B23" s="15" t="s">
        <v>89</v>
      </c>
      <c r="C23" s="15" t="s">
        <v>93</v>
      </c>
      <c r="D23" s="15" t="s">
        <v>4</v>
      </c>
      <c r="E23" s="15" t="s">
        <v>7</v>
      </c>
      <c r="F23" s="16" t="s">
        <v>1</v>
      </c>
      <c r="G23" s="16" t="s">
        <v>17</v>
      </c>
      <c r="H23" s="68" t="s">
        <v>19</v>
      </c>
      <c r="I23" s="73">
        <v>2</v>
      </c>
      <c r="J23" s="110">
        <f>Tableau13245[[#This Row],[nombre de changes par semaine]]*2+1</f>
        <v>5</v>
      </c>
      <c r="K23" s="101">
        <v>4</v>
      </c>
      <c r="L23" s="112">
        <f>Tableau13245[[#This Row],[nombre de
porteurs
par article
estimé par l''UG]]*Tableau13245[[#This Row],[dotation par porteur
= '[nb changes par sem'] x 2 + 1]]</f>
        <v>20</v>
      </c>
      <c r="M23" s="32">
        <f>BPU[[#This Row],[prix forfaitaire HT de dotation / mois / porteur (coefficient de mensualisation 4,348)]]*Tableau13245[[#This Row],[nombre de
porteurs
par article
estimé par l''UG]]</f>
        <v>0</v>
      </c>
      <c r="N23" s="32">
        <f>Tableau13245[[#This Row],[prix forfaitaire HT du stock / mois]]*1.2</f>
        <v>0</v>
      </c>
    </row>
    <row r="24" spans="1:14" s="6" customFormat="1" ht="25.5" x14ac:dyDescent="0.2">
      <c r="A24" s="95">
        <v>18</v>
      </c>
      <c r="B24" s="15" t="s">
        <v>89</v>
      </c>
      <c r="C24" s="15" t="s">
        <v>94</v>
      </c>
      <c r="D24" s="15" t="s">
        <v>17</v>
      </c>
      <c r="E24" s="15" t="s">
        <v>7</v>
      </c>
      <c r="F24" s="16" t="s">
        <v>1</v>
      </c>
      <c r="G24" s="16" t="s">
        <v>17</v>
      </c>
      <c r="H24" s="68" t="s">
        <v>19</v>
      </c>
      <c r="I24" s="73">
        <v>2</v>
      </c>
      <c r="J24" s="110">
        <f>Tableau13245[[#This Row],[nombre de changes par semaine]]*2+1</f>
        <v>5</v>
      </c>
      <c r="K24" s="101">
        <v>3</v>
      </c>
      <c r="L24" s="112">
        <f>Tableau13245[[#This Row],[nombre de
porteurs
par article
estimé par l''UG]]*Tableau13245[[#This Row],[dotation par porteur
= '[nb changes par sem'] x 2 + 1]]</f>
        <v>15</v>
      </c>
      <c r="M24" s="32">
        <f>BPU[[#This Row],[prix forfaitaire HT de dotation / mois / porteur (coefficient de mensualisation 4,348)]]*Tableau13245[[#This Row],[nombre de
porteurs
par article
estimé par l''UG]]</f>
        <v>0</v>
      </c>
      <c r="N24" s="32">
        <f>Tableau13245[[#This Row],[prix forfaitaire HT du stock / mois]]*1.2</f>
        <v>0</v>
      </c>
    </row>
    <row r="25" spans="1:14" s="6" customFormat="1" ht="25.5" x14ac:dyDescent="0.2">
      <c r="A25" s="95">
        <v>19</v>
      </c>
      <c r="B25" s="15" t="s">
        <v>20</v>
      </c>
      <c r="C25" s="15" t="s">
        <v>39</v>
      </c>
      <c r="D25" s="15" t="s">
        <v>17</v>
      </c>
      <c r="E25" s="15" t="s">
        <v>7</v>
      </c>
      <c r="F25" s="16" t="s">
        <v>81</v>
      </c>
      <c r="G25" s="16" t="s">
        <v>17</v>
      </c>
      <c r="H25" s="68" t="s">
        <v>19</v>
      </c>
      <c r="I25" s="73">
        <v>5</v>
      </c>
      <c r="J25" s="110">
        <f>Tableau13245[[#This Row],[nombre de changes par semaine]]*2+1</f>
        <v>11</v>
      </c>
      <c r="K25" s="101">
        <v>3</v>
      </c>
      <c r="L25" s="112">
        <f>Tableau13245[[#This Row],[nombre de
porteurs
par article
estimé par l''UG]]*Tableau13245[[#This Row],[dotation par porteur
= '[nb changes par sem'] x 2 + 1]]</f>
        <v>33</v>
      </c>
      <c r="M25" s="32">
        <f>BPU[[#This Row],[prix forfaitaire HT de dotation / mois / porteur (coefficient de mensualisation 4,348)]]*Tableau13245[[#This Row],[nombre de
porteurs
par article
estimé par l''UG]]</f>
        <v>0</v>
      </c>
      <c r="N25" s="32">
        <f>Tableau13245[[#This Row],[prix forfaitaire HT du stock / mois]]*1.2</f>
        <v>0</v>
      </c>
    </row>
    <row r="26" spans="1:14" s="24" customFormat="1" ht="13.5" x14ac:dyDescent="0.2">
      <c r="A26" s="95">
        <v>20</v>
      </c>
      <c r="B26" s="15" t="s">
        <v>84</v>
      </c>
      <c r="C26" s="78" t="s">
        <v>40</v>
      </c>
      <c r="D26" s="78" t="s">
        <v>23</v>
      </c>
      <c r="E26" s="78" t="s">
        <v>23</v>
      </c>
      <c r="F26" s="79" t="s">
        <v>0</v>
      </c>
      <c r="G26" s="79" t="s">
        <v>4</v>
      </c>
      <c r="H26" s="98" t="s">
        <v>19</v>
      </c>
      <c r="I26" s="81">
        <v>1</v>
      </c>
      <c r="J26" s="111">
        <f>Tableau13245[[#This Row],[nombre de changes par semaine]]*2+1</f>
        <v>3</v>
      </c>
      <c r="K26" s="103">
        <v>2</v>
      </c>
      <c r="L26" s="113">
        <f>Tableau13245[[#This Row],[nombre de
porteurs
par article
estimé par l''UG]]*Tableau13245[[#This Row],[dotation par porteur
= '[nb changes par sem'] x 2 + 1]]</f>
        <v>6</v>
      </c>
      <c r="M26" s="82">
        <f>BPU[[#This Row],[prix forfaitaire HT de dotation / mois / porteur (coefficient de mensualisation 4,348)]]*Tableau13245[[#This Row],[nombre de
porteurs
par article
estimé par l''UG]]</f>
        <v>0</v>
      </c>
      <c r="N26" s="82">
        <f>Tableau13245[[#This Row],[prix forfaitaire HT du stock / mois]]*1.2</f>
        <v>0</v>
      </c>
    </row>
    <row r="27" spans="1:14" x14ac:dyDescent="0.2">
      <c r="A27" s="19"/>
      <c r="B27" s="20"/>
      <c r="C27" s="20"/>
      <c r="D27" s="20"/>
      <c r="E27" s="20"/>
      <c r="F27" s="20"/>
      <c r="G27" s="20"/>
      <c r="H27" s="21"/>
      <c r="I27" s="20"/>
      <c r="J27" s="20"/>
      <c r="K27" s="84" t="s">
        <v>76</v>
      </c>
      <c r="L27" s="28">
        <f>SUBTOTAL(109,Tableau13245[stock 
= '[nb porteurs'] x '[dotation par porteur']])</f>
        <v>823</v>
      </c>
      <c r="M27" s="23" t="s">
        <v>28</v>
      </c>
      <c r="N27" s="23">
        <f>SUBTOTAL(109,Tableau13245[prix  forfaitaire TTC du stock / mois])</f>
        <v>0</v>
      </c>
    </row>
    <row r="28" spans="1:14" s="9" customFormat="1" x14ac:dyDescent="0.2">
      <c r="A28" s="4"/>
      <c r="B28" s="2"/>
      <c r="C28" s="2"/>
      <c r="D28" s="2"/>
      <c r="E28" s="2"/>
      <c r="F28" s="2"/>
      <c r="G28" s="2"/>
      <c r="H28" s="2"/>
      <c r="I28" s="2"/>
      <c r="J28" s="2"/>
      <c r="K28" s="85"/>
      <c r="L28" s="27"/>
    </row>
    <row r="29" spans="1:14" x14ac:dyDescent="0.2">
      <c r="D29" s="2"/>
      <c r="E29" s="2"/>
      <c r="F29" s="2"/>
      <c r="G29" s="2"/>
      <c r="H29" s="2"/>
      <c r="I29" s="2"/>
      <c r="J29" s="2"/>
      <c r="K29" s="85"/>
      <c r="L29" s="27"/>
    </row>
    <row r="30" spans="1:14" x14ac:dyDescent="0.2">
      <c r="A30" s="8"/>
      <c r="B30" s="10"/>
      <c r="C30" s="10"/>
      <c r="D30" s="9"/>
      <c r="E30" s="9"/>
      <c r="F30" s="9"/>
      <c r="G30" s="9"/>
      <c r="H30" s="9"/>
      <c r="I30" s="9"/>
      <c r="J30" s="9"/>
      <c r="K30" s="86"/>
      <c r="L30" s="30"/>
    </row>
    <row r="31" spans="1:14" x14ac:dyDescent="0.2">
      <c r="B31" s="5"/>
      <c r="C31" s="5"/>
      <c r="D31" s="2"/>
      <c r="E31" s="2"/>
      <c r="F31" s="2"/>
      <c r="G31" s="2"/>
      <c r="H31" s="2"/>
      <c r="I31" s="2"/>
      <c r="J31" s="2"/>
      <c r="K31" s="85"/>
      <c r="L31" s="27"/>
    </row>
    <row r="32" spans="1:14" x14ac:dyDescent="0.2">
      <c r="B32" s="5"/>
      <c r="C32" s="5"/>
      <c r="D32" s="2"/>
      <c r="E32" s="2"/>
      <c r="F32" s="2"/>
      <c r="G32" s="2"/>
      <c r="H32" s="2"/>
      <c r="I32" s="2"/>
      <c r="J32" s="2"/>
      <c r="K32" s="85"/>
      <c r="L32" s="27"/>
    </row>
    <row r="33" spans="1:12" x14ac:dyDescent="0.2">
      <c r="A33" s="5"/>
      <c r="B33" s="5"/>
      <c r="C33" s="5"/>
      <c r="D33" s="2"/>
      <c r="E33" s="2"/>
      <c r="F33" s="2"/>
      <c r="G33" s="2"/>
      <c r="H33" s="2"/>
      <c r="I33" s="2"/>
      <c r="J33" s="2"/>
      <c r="K33" s="85"/>
      <c r="L33" s="27"/>
    </row>
    <row r="34" spans="1:12" s="5" customFormat="1" x14ac:dyDescent="0.2">
      <c r="A34" s="4"/>
      <c r="D34" s="2"/>
      <c r="E34" s="2"/>
      <c r="F34" s="2"/>
      <c r="G34" s="2"/>
      <c r="H34" s="2"/>
      <c r="I34" s="2"/>
      <c r="J34" s="2"/>
      <c r="K34" s="85"/>
      <c r="L34" s="27"/>
    </row>
    <row r="35" spans="1:12" x14ac:dyDescent="0.2">
      <c r="B35" s="5"/>
      <c r="C35" s="5"/>
      <c r="D35" s="2"/>
      <c r="E35" s="2"/>
      <c r="F35" s="2"/>
      <c r="G35" s="2"/>
      <c r="H35" s="2"/>
      <c r="I35" s="2"/>
      <c r="J35" s="2"/>
      <c r="K35" s="85"/>
      <c r="L35" s="27"/>
    </row>
    <row r="36" spans="1:12" x14ac:dyDescent="0.2">
      <c r="B36" s="5"/>
      <c r="C36" s="5"/>
      <c r="D36" s="2"/>
      <c r="E36" s="2"/>
      <c r="F36" s="2"/>
      <c r="G36" s="2"/>
      <c r="H36" s="2"/>
      <c r="I36" s="2"/>
      <c r="J36" s="2"/>
      <c r="K36" s="85"/>
      <c r="L36" s="27"/>
    </row>
    <row r="37" spans="1:12" x14ac:dyDescent="0.2">
      <c r="D37" s="2"/>
      <c r="E37" s="2"/>
      <c r="F37" s="2"/>
      <c r="G37" s="2"/>
      <c r="H37" s="2"/>
      <c r="I37" s="2"/>
      <c r="J37" s="2"/>
      <c r="K37" s="85"/>
      <c r="L37" s="27"/>
    </row>
    <row r="38" spans="1:12" x14ac:dyDescent="0.2">
      <c r="D38" s="2"/>
      <c r="E38" s="2"/>
      <c r="F38" s="2"/>
      <c r="G38" s="2"/>
      <c r="H38" s="2"/>
      <c r="I38" s="2"/>
      <c r="J38" s="2"/>
      <c r="K38" s="85"/>
      <c r="L38" s="27"/>
    </row>
    <row r="39" spans="1:12" x14ac:dyDescent="0.2">
      <c r="D39" s="2"/>
      <c r="E39" s="2"/>
      <c r="F39" s="2"/>
      <c r="G39" s="2"/>
      <c r="H39" s="2"/>
      <c r="I39" s="2"/>
      <c r="J39" s="2"/>
      <c r="K39" s="85"/>
      <c r="L39" s="27"/>
    </row>
  </sheetData>
  <sheetProtection algorithmName="SHA-512" hashValue="Im2GehajMGbaziZ4mCzyaGG+mI4t9Fq39xAqO7c1AiE+NeC1WUBD5sxmkkjkkX80bV5jlnWNua6bDL9M0cXyrg==" saltValue="K9KFYL/C3l+CjJHjsT2Hdw==" spinCount="100000" sheet="1" objects="1" scenarios="1"/>
  <mergeCells count="3">
    <mergeCell ref="B1:L3"/>
    <mergeCell ref="B4:L5"/>
    <mergeCell ref="M4:N5"/>
  </mergeCells>
  <phoneticPr fontId="14" type="noConversion"/>
  <printOptions horizontalCentered="1"/>
  <pageMargins left="0" right="0" top="0.74803149606299213" bottom="0.74803149606299213" header="0.31496062992125984" footer="0.31496062992125984"/>
  <pageSetup paperSize="8" scale="53"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9FD13-D5BD-4CA7-BB99-A45DDB583070}">
  <sheetPr>
    <pageSetUpPr fitToPage="1"/>
  </sheetPr>
  <dimension ref="A1:O39"/>
  <sheetViews>
    <sheetView workbookViewId="0">
      <selection activeCell="D17" sqref="D17"/>
    </sheetView>
  </sheetViews>
  <sheetFormatPr baseColWidth="10" defaultRowHeight="12.75" x14ac:dyDescent="0.2"/>
  <cols>
    <col min="1" max="1" width="3.7109375" style="4" customWidth="1"/>
    <col min="2" max="2" width="70.7109375" style="2" customWidth="1"/>
    <col min="3" max="3" width="15.7109375" style="2" customWidth="1"/>
    <col min="4" max="7" width="10.7109375" style="5" customWidth="1"/>
    <col min="8" max="10" width="12.7109375" style="5" customWidth="1"/>
    <col min="11" max="11" width="14.28515625" style="88" customWidth="1"/>
    <col min="12" max="12" width="14.28515625" style="5" customWidth="1"/>
    <col min="13" max="14" width="15.7109375" style="2" customWidth="1"/>
    <col min="15" max="16384" width="11.42578125" style="2"/>
  </cols>
  <sheetData>
    <row r="1" spans="1:15" x14ac:dyDescent="0.2">
      <c r="B1" s="124" t="s">
        <v>63</v>
      </c>
      <c r="C1" s="124"/>
      <c r="D1" s="124"/>
      <c r="E1" s="124"/>
      <c r="F1" s="124"/>
      <c r="G1" s="124"/>
      <c r="H1" s="124"/>
      <c r="I1" s="124"/>
      <c r="J1" s="124"/>
      <c r="K1" s="124"/>
      <c r="L1" s="124"/>
    </row>
    <row r="2" spans="1:15" x14ac:dyDescent="0.2">
      <c r="B2" s="124"/>
      <c r="C2" s="124"/>
      <c r="D2" s="124"/>
      <c r="E2" s="124"/>
      <c r="F2" s="124"/>
      <c r="G2" s="124"/>
      <c r="H2" s="124"/>
      <c r="I2" s="124"/>
      <c r="J2" s="124"/>
      <c r="K2" s="124"/>
      <c r="L2" s="124"/>
    </row>
    <row r="3" spans="1:15" x14ac:dyDescent="0.2">
      <c r="B3" s="124"/>
      <c r="C3" s="124"/>
      <c r="D3" s="124"/>
      <c r="E3" s="124"/>
      <c r="F3" s="124"/>
      <c r="G3" s="124"/>
      <c r="H3" s="124"/>
      <c r="I3" s="124"/>
      <c r="J3" s="124"/>
      <c r="K3" s="124"/>
      <c r="L3" s="124"/>
      <c r="M3" s="11"/>
      <c r="N3" s="11"/>
    </row>
    <row r="4" spans="1:15" x14ac:dyDescent="0.2">
      <c r="B4" s="145" t="s">
        <v>41</v>
      </c>
      <c r="C4" s="146"/>
      <c r="D4" s="146"/>
      <c r="E4" s="146"/>
      <c r="F4" s="146"/>
      <c r="G4" s="146"/>
      <c r="H4" s="146"/>
      <c r="I4" s="146"/>
      <c r="J4" s="146"/>
      <c r="K4" s="146"/>
      <c r="L4" s="147"/>
      <c r="M4" s="151" t="s">
        <v>57</v>
      </c>
      <c r="N4" s="152"/>
    </row>
    <row r="5" spans="1:15" x14ac:dyDescent="0.2">
      <c r="B5" s="155"/>
      <c r="C5" s="156"/>
      <c r="D5" s="156"/>
      <c r="E5" s="156"/>
      <c r="F5" s="156"/>
      <c r="G5" s="156"/>
      <c r="H5" s="156"/>
      <c r="I5" s="156"/>
      <c r="J5" s="156"/>
      <c r="K5" s="156"/>
      <c r="L5" s="157"/>
      <c r="M5" s="153"/>
      <c r="N5" s="154"/>
    </row>
    <row r="6" spans="1:15" s="3" customFormat="1" ht="80.25" x14ac:dyDescent="0.2">
      <c r="A6" s="17" t="s">
        <v>21</v>
      </c>
      <c r="B6" s="118" t="s">
        <v>11</v>
      </c>
      <c r="C6" s="118" t="s">
        <v>32</v>
      </c>
      <c r="D6" s="118" t="s">
        <v>25</v>
      </c>
      <c r="E6" s="118" t="s">
        <v>26</v>
      </c>
      <c r="F6" s="118" t="s">
        <v>5</v>
      </c>
      <c r="G6" s="118" t="s">
        <v>51</v>
      </c>
      <c r="H6" s="118" t="s">
        <v>50</v>
      </c>
      <c r="I6" s="118" t="s">
        <v>42</v>
      </c>
      <c r="J6" s="118" t="s">
        <v>47</v>
      </c>
      <c r="K6" s="119" t="s">
        <v>56</v>
      </c>
      <c r="L6" s="120" t="s">
        <v>48</v>
      </c>
      <c r="M6" s="121" t="s">
        <v>53</v>
      </c>
      <c r="N6" s="121" t="s">
        <v>54</v>
      </c>
    </row>
    <row r="7" spans="1:15" ht="25.5" x14ac:dyDescent="0.2">
      <c r="A7" s="12">
        <v>1</v>
      </c>
      <c r="B7" s="13" t="s">
        <v>12</v>
      </c>
      <c r="C7" s="13" t="s">
        <v>33</v>
      </c>
      <c r="D7" s="13" t="s">
        <v>13</v>
      </c>
      <c r="E7" s="13" t="s">
        <v>7</v>
      </c>
      <c r="F7" s="14" t="s">
        <v>1</v>
      </c>
      <c r="G7" s="14" t="s">
        <v>17</v>
      </c>
      <c r="H7" s="70" t="s">
        <v>19</v>
      </c>
      <c r="I7" s="93">
        <v>2</v>
      </c>
      <c r="J7" s="110">
        <f>Tableau132457[[#This Row],[nombre de changes par semaine]]*2+1</f>
        <v>5</v>
      </c>
      <c r="K7" s="99">
        <v>0</v>
      </c>
      <c r="L7" s="100">
        <f>Tableau132457[[#This Row],[nombre de
porteurs
par article
estimé par l''UG]]*Tableau132457[[#This Row],[dotation par porteur
= '[nb changes par sem'] x 2 + 1]]</f>
        <v>0</v>
      </c>
      <c r="M7" s="32">
        <f>BPU[[#This Row],[prix forfaitaire HT de dotation / mois / porteur (coefficient de mensualisation 4,348)]]*Tableau132457[[#This Row],[nombre de
porteurs
par article
estimé par l''UG]]</f>
        <v>0</v>
      </c>
      <c r="N7" s="32">
        <f>Tableau132457[[#This Row],[prix forfaitaire HT du stock / mois]]*1.2</f>
        <v>0</v>
      </c>
      <c r="O7" s="122"/>
    </row>
    <row r="8" spans="1:15" ht="25.5" x14ac:dyDescent="0.2">
      <c r="A8" s="12">
        <v>2</v>
      </c>
      <c r="B8" s="13" t="s">
        <v>43</v>
      </c>
      <c r="C8" s="13" t="s">
        <v>33</v>
      </c>
      <c r="D8" s="13" t="s">
        <v>13</v>
      </c>
      <c r="E8" s="13" t="s">
        <v>7</v>
      </c>
      <c r="F8" s="14" t="s">
        <v>1</v>
      </c>
      <c r="G8" s="14" t="s">
        <v>17</v>
      </c>
      <c r="H8" s="72" t="s">
        <v>19</v>
      </c>
      <c r="I8" s="72">
        <v>2</v>
      </c>
      <c r="J8" s="110">
        <f>Tableau132457[[#This Row],[nombre de changes par semaine]]*2+1</f>
        <v>5</v>
      </c>
      <c r="K8" s="101">
        <v>0</v>
      </c>
      <c r="L8" s="100">
        <f>Tableau132457[[#This Row],[nombre de
porteurs
par article
estimé par l''UG]]*Tableau132457[[#This Row],[dotation par porteur
= '[nb changes par sem'] x 2 + 1]]</f>
        <v>0</v>
      </c>
      <c r="M8" s="32">
        <f>BPU[[#This Row],[prix forfaitaire HT de dotation / mois / porteur (coefficient de mensualisation 4,348)]]*Tableau132457[[#This Row],[nombre de
porteurs
par article
estimé par l''UG]]</f>
        <v>0</v>
      </c>
      <c r="N8" s="32">
        <f>Tableau132457[[#This Row],[prix forfaitaire HT du stock / mois]]*1.2</f>
        <v>0</v>
      </c>
      <c r="O8" s="122"/>
    </row>
    <row r="9" spans="1:15" x14ac:dyDescent="0.2">
      <c r="A9" s="12">
        <v>3</v>
      </c>
      <c r="B9" s="13" t="s">
        <v>2</v>
      </c>
      <c r="C9" s="13" t="s">
        <v>34</v>
      </c>
      <c r="D9" s="13" t="s">
        <v>13</v>
      </c>
      <c r="E9" s="13" t="s">
        <v>7</v>
      </c>
      <c r="F9" s="14" t="s">
        <v>0</v>
      </c>
      <c r="G9" s="14" t="s">
        <v>4</v>
      </c>
      <c r="H9" s="74" t="s">
        <v>19</v>
      </c>
      <c r="I9" s="72">
        <v>3</v>
      </c>
      <c r="J9" s="110">
        <f>Tableau132457[[#This Row],[nombre de changes par semaine]]*2+1</f>
        <v>7</v>
      </c>
      <c r="K9" s="101">
        <v>23</v>
      </c>
      <c r="L9" s="100">
        <f>Tableau132457[[#This Row],[nombre de
porteurs
par article
estimé par l''UG]]*Tableau132457[[#This Row],[dotation par porteur
= '[nb changes par sem'] x 2 + 1]]</f>
        <v>161</v>
      </c>
      <c r="M9" s="32">
        <f>BPU[[#This Row],[prix forfaitaire HT de dotation / mois / porteur (coefficient de mensualisation 4,348)]]*Tableau132457[[#This Row],[nombre de
porteurs
par article
estimé par l''UG]]</f>
        <v>0</v>
      </c>
      <c r="N9" s="32">
        <f>Tableau132457[[#This Row],[prix forfaitaire HT du stock / mois]]*1.2</f>
        <v>0</v>
      </c>
    </row>
    <row r="10" spans="1:15" x14ac:dyDescent="0.2">
      <c r="A10" s="12">
        <v>4</v>
      </c>
      <c r="B10" s="13" t="s">
        <v>2</v>
      </c>
      <c r="C10" s="13" t="s">
        <v>35</v>
      </c>
      <c r="D10" s="13" t="s">
        <v>17</v>
      </c>
      <c r="E10" s="13" t="s">
        <v>7</v>
      </c>
      <c r="F10" s="14" t="s">
        <v>0</v>
      </c>
      <c r="G10" s="14" t="s">
        <v>4</v>
      </c>
      <c r="H10" s="74" t="s">
        <v>19</v>
      </c>
      <c r="I10" s="72">
        <v>3</v>
      </c>
      <c r="J10" s="110">
        <f>Tableau132457[[#This Row],[nombre de changes par semaine]]*2+1</f>
        <v>7</v>
      </c>
      <c r="K10" s="101">
        <v>0</v>
      </c>
      <c r="L10" s="100">
        <f>Tableau132457[[#This Row],[nombre de
porteurs
par article
estimé par l''UG]]*Tableau132457[[#This Row],[dotation par porteur
= '[nb changes par sem'] x 2 + 1]]</f>
        <v>0</v>
      </c>
      <c r="M10" s="32">
        <f>BPU[[#This Row],[prix forfaitaire HT de dotation / mois / porteur (coefficient de mensualisation 4,348)]]*Tableau132457[[#This Row],[nombre de
porteurs
par article
estimé par l''UG]]</f>
        <v>0</v>
      </c>
      <c r="N10" s="32">
        <f>Tableau132457[[#This Row],[prix forfaitaire HT du stock / mois]]*1.2</f>
        <v>0</v>
      </c>
    </row>
    <row r="11" spans="1:15" ht="25.5" x14ac:dyDescent="0.2">
      <c r="A11" s="12">
        <v>5</v>
      </c>
      <c r="B11" s="13" t="s">
        <v>18</v>
      </c>
      <c r="C11" s="13" t="s">
        <v>85</v>
      </c>
      <c r="D11" s="13" t="s">
        <v>13</v>
      </c>
      <c r="E11" s="13" t="s">
        <v>7</v>
      </c>
      <c r="F11" s="14" t="s">
        <v>0</v>
      </c>
      <c r="G11" s="14" t="s">
        <v>4</v>
      </c>
      <c r="H11" s="75" t="s">
        <v>29</v>
      </c>
      <c r="I11" s="105">
        <v>0.25</v>
      </c>
      <c r="J11" s="110">
        <f>Tableau132457[[#This Row],[nombre de changes par semaine]]*2+1</f>
        <v>1.5</v>
      </c>
      <c r="K11" s="101">
        <v>2</v>
      </c>
      <c r="L11" s="100">
        <f>Tableau132457[[#This Row],[nombre de
porteurs
par article
estimé par l''UG]]*Tableau132457[[#This Row],[dotation par porteur
= '[nb changes par sem'] x 2 + 1]]</f>
        <v>3</v>
      </c>
      <c r="M11" s="32">
        <f>BPU[[#This Row],[prix forfaitaire HT de dotation / mois / porteur (coefficient de mensualisation 4,348)]]*Tableau132457[[#This Row],[nombre de
porteurs
par article
estimé par l''UG]]</f>
        <v>0</v>
      </c>
      <c r="N11" s="32">
        <f>Tableau132457[[#This Row],[prix forfaitaire HT du stock / mois]]*1.2</f>
        <v>0</v>
      </c>
    </row>
    <row r="12" spans="1:15" x14ac:dyDescent="0.2">
      <c r="A12" s="12">
        <v>6</v>
      </c>
      <c r="B12" s="13" t="s">
        <v>90</v>
      </c>
      <c r="C12" s="13" t="s">
        <v>35</v>
      </c>
      <c r="D12" s="13" t="s">
        <v>17</v>
      </c>
      <c r="E12" s="13" t="s">
        <v>7</v>
      </c>
      <c r="F12" s="14" t="s">
        <v>0</v>
      </c>
      <c r="G12" s="14" t="s">
        <v>4</v>
      </c>
      <c r="H12" s="75" t="s">
        <v>29</v>
      </c>
      <c r="I12" s="105">
        <v>0.25</v>
      </c>
      <c r="J12" s="110">
        <f>Tableau132457[[#This Row],[nombre de changes par semaine]]*2+1</f>
        <v>1.5</v>
      </c>
      <c r="K12" s="101">
        <v>1</v>
      </c>
      <c r="L12" s="100">
        <f>Tableau132457[[#This Row],[nombre de
porteurs
par article
estimé par l''UG]]*Tableau132457[[#This Row],[dotation par porteur
= '[nb changes par sem'] x 2 + 1]]</f>
        <v>1.5</v>
      </c>
      <c r="M12" s="32">
        <f>BPU[[#This Row],[prix forfaitaire HT de dotation / mois / porteur (coefficient de mensualisation 4,348)]]*Tableau132457[[#This Row],[nombre de
porteurs
par article
estimé par l''UG]]</f>
        <v>0</v>
      </c>
      <c r="N12" s="32">
        <f>Tableau132457[[#This Row],[prix forfaitaire HT du stock / mois]]*1.2</f>
        <v>0</v>
      </c>
    </row>
    <row r="13" spans="1:15" ht="38.25" x14ac:dyDescent="0.2">
      <c r="A13" s="12">
        <v>7</v>
      </c>
      <c r="B13" s="13" t="s">
        <v>44</v>
      </c>
      <c r="C13" s="13" t="s">
        <v>34</v>
      </c>
      <c r="D13" s="13" t="s">
        <v>13</v>
      </c>
      <c r="E13" s="13" t="s">
        <v>8</v>
      </c>
      <c r="F13" s="14" t="s">
        <v>22</v>
      </c>
      <c r="G13" s="14" t="s">
        <v>17</v>
      </c>
      <c r="H13" s="74" t="s">
        <v>19</v>
      </c>
      <c r="I13" s="72">
        <v>5</v>
      </c>
      <c r="J13" s="110">
        <f>Tableau132457[[#This Row],[nombre de changes par semaine]]*2+1</f>
        <v>11</v>
      </c>
      <c r="K13" s="101">
        <v>14</v>
      </c>
      <c r="L13" s="100">
        <f>Tableau132457[[#This Row],[nombre de
porteurs
par article
estimé par l''UG]]*Tableau132457[[#This Row],[dotation par porteur
= '[nb changes par sem'] x 2 + 1]]</f>
        <v>154</v>
      </c>
      <c r="M13" s="32">
        <f>BPU[[#This Row],[prix forfaitaire HT de dotation / mois / porteur (coefficient de mensualisation 4,348)]]*Tableau132457[[#This Row],[nombre de
porteurs
par article
estimé par l''UG]]</f>
        <v>0</v>
      </c>
      <c r="N13" s="32">
        <f>Tableau132457[[#This Row],[prix forfaitaire HT du stock / mois]]*1.2</f>
        <v>0</v>
      </c>
    </row>
    <row r="14" spans="1:15" ht="38.25" x14ac:dyDescent="0.2">
      <c r="A14" s="12">
        <v>8</v>
      </c>
      <c r="B14" s="13" t="s">
        <v>24</v>
      </c>
      <c r="C14" s="13" t="s">
        <v>36</v>
      </c>
      <c r="D14" s="13" t="s">
        <v>13</v>
      </c>
      <c r="E14" s="13" t="s">
        <v>31</v>
      </c>
      <c r="F14" s="14" t="s">
        <v>22</v>
      </c>
      <c r="G14" s="14" t="s">
        <v>17</v>
      </c>
      <c r="H14" s="74" t="s">
        <v>19</v>
      </c>
      <c r="I14" s="72">
        <v>5</v>
      </c>
      <c r="J14" s="110">
        <f>Tableau132457[[#This Row],[nombre de changes par semaine]]*2+1</f>
        <v>11</v>
      </c>
      <c r="K14" s="101">
        <v>12</v>
      </c>
      <c r="L14" s="100">
        <f>Tableau132457[[#This Row],[nombre de
porteurs
par article
estimé par l''UG]]*Tableau132457[[#This Row],[dotation par porteur
= '[nb changes par sem'] x 2 + 1]]</f>
        <v>132</v>
      </c>
      <c r="M14" s="32">
        <f>BPU[[#This Row],[prix forfaitaire HT de dotation / mois / porteur (coefficient de mensualisation 4,348)]]*Tableau132457[[#This Row],[nombre de
porteurs
par article
estimé par l''UG]]</f>
        <v>0</v>
      </c>
      <c r="N14" s="32">
        <f>Tableau132457[[#This Row],[prix forfaitaire HT du stock / mois]]*1.2</f>
        <v>0</v>
      </c>
    </row>
    <row r="15" spans="1:15" ht="38.25" x14ac:dyDescent="0.2">
      <c r="A15" s="12">
        <v>9</v>
      </c>
      <c r="B15" s="13" t="s">
        <v>24</v>
      </c>
      <c r="C15" s="13" t="s">
        <v>35</v>
      </c>
      <c r="D15" s="13" t="s">
        <v>17</v>
      </c>
      <c r="E15" s="13" t="s">
        <v>31</v>
      </c>
      <c r="F15" s="14" t="s">
        <v>22</v>
      </c>
      <c r="G15" s="14" t="s">
        <v>17</v>
      </c>
      <c r="H15" s="74" t="s">
        <v>19</v>
      </c>
      <c r="I15" s="72">
        <v>5</v>
      </c>
      <c r="J15" s="110">
        <f>Tableau132457[[#This Row],[nombre de changes par semaine]]*2+1</f>
        <v>11</v>
      </c>
      <c r="K15" s="101">
        <v>25</v>
      </c>
      <c r="L15" s="100">
        <f>Tableau132457[[#This Row],[nombre de
porteurs
par article
estimé par l''UG]]*Tableau132457[[#This Row],[dotation par porteur
= '[nb changes par sem'] x 2 + 1]]</f>
        <v>275</v>
      </c>
      <c r="M15" s="32">
        <f>BPU[[#This Row],[prix forfaitaire HT de dotation / mois / porteur (coefficient de mensualisation 4,348)]]*Tableau132457[[#This Row],[nombre de
porteurs
par article
estimé par l''UG]]</f>
        <v>0</v>
      </c>
      <c r="N15" s="32">
        <f>Tableau132457[[#This Row],[prix forfaitaire HT du stock / mois]]*1.2</f>
        <v>0</v>
      </c>
    </row>
    <row r="16" spans="1:15" ht="25.5" x14ac:dyDescent="0.2">
      <c r="A16" s="12">
        <v>10</v>
      </c>
      <c r="B16" s="13" t="s">
        <v>66</v>
      </c>
      <c r="C16" s="13" t="s">
        <v>67</v>
      </c>
      <c r="D16" s="13" t="s">
        <v>13</v>
      </c>
      <c r="E16" s="13" t="s">
        <v>7</v>
      </c>
      <c r="F16" s="14" t="s">
        <v>68</v>
      </c>
      <c r="G16" s="14" t="s">
        <v>17</v>
      </c>
      <c r="H16" s="74" t="s">
        <v>19</v>
      </c>
      <c r="I16" s="72">
        <v>2</v>
      </c>
      <c r="J16" s="110">
        <f>Tableau132457[[#This Row],[nombre de changes par semaine]]*2+1</f>
        <v>5</v>
      </c>
      <c r="K16" s="101">
        <v>0</v>
      </c>
      <c r="L16" s="100">
        <f>Tableau132457[[#This Row],[nombre de
porteurs
par article
estimé par l''UG]]*Tableau132457[[#This Row],[dotation par porteur
= '[nb changes par sem'] x 2 + 1]]</f>
        <v>0</v>
      </c>
      <c r="M16" s="32">
        <f>BPU[[#This Row],[prix forfaitaire HT de dotation / mois / porteur (coefficient de mensualisation 4,348)]]*Tableau132457[[#This Row],[nombre de
porteurs
par article
estimé par l''UG]]</f>
        <v>0</v>
      </c>
      <c r="N16" s="32">
        <f>Tableau132457[[#This Row],[prix forfaitaire HT du stock / mois]]*1.2</f>
        <v>0</v>
      </c>
    </row>
    <row r="17" spans="1:14" ht="25.5" x14ac:dyDescent="0.2">
      <c r="A17" s="12">
        <v>11</v>
      </c>
      <c r="B17" s="13" t="s">
        <v>87</v>
      </c>
      <c r="C17" s="13" t="s">
        <v>34</v>
      </c>
      <c r="D17" s="13" t="s">
        <v>13</v>
      </c>
      <c r="E17" s="13" t="s">
        <v>7</v>
      </c>
      <c r="F17" s="14" t="s">
        <v>79</v>
      </c>
      <c r="G17" s="14" t="s">
        <v>4</v>
      </c>
      <c r="H17" s="74" t="s">
        <v>19</v>
      </c>
      <c r="I17" s="72">
        <v>5</v>
      </c>
      <c r="J17" s="110">
        <f>Tableau132457[[#This Row],[nombre de changes par semaine]]*2+1</f>
        <v>11</v>
      </c>
      <c r="K17" s="101">
        <v>12</v>
      </c>
      <c r="L17" s="100">
        <f>Tableau132457[[#This Row],[nombre de
porteurs
par article
estimé par l''UG]]*Tableau132457[[#This Row],[dotation par porteur
= '[nb changes par sem'] x 2 + 1]]</f>
        <v>132</v>
      </c>
      <c r="M17" s="32">
        <f>BPU[[#This Row],[prix forfaitaire HT de dotation / mois / porteur (coefficient de mensualisation 4,348)]]*Tableau132457[[#This Row],[nombre de
porteurs
par article
estimé par l''UG]]</f>
        <v>0</v>
      </c>
      <c r="N17" s="32">
        <f>Tableau132457[[#This Row],[prix forfaitaire HT du stock / mois]]*1.2</f>
        <v>0</v>
      </c>
    </row>
    <row r="18" spans="1:14" ht="25.5" x14ac:dyDescent="0.2">
      <c r="A18" s="12">
        <v>12</v>
      </c>
      <c r="B18" s="13" t="s">
        <v>86</v>
      </c>
      <c r="C18" s="13" t="s">
        <v>34</v>
      </c>
      <c r="D18" s="13" t="s">
        <v>13</v>
      </c>
      <c r="E18" s="13" t="s">
        <v>8</v>
      </c>
      <c r="F18" s="14" t="s">
        <v>79</v>
      </c>
      <c r="G18" s="14" t="s">
        <v>4</v>
      </c>
      <c r="H18" s="74" t="s">
        <v>19</v>
      </c>
      <c r="I18" s="72">
        <v>5</v>
      </c>
      <c r="J18" s="110">
        <f>Tableau132457[[#This Row],[nombre de changes par semaine]]*2+1</f>
        <v>11</v>
      </c>
      <c r="K18" s="101">
        <v>14</v>
      </c>
      <c r="L18" s="100">
        <f>Tableau132457[[#This Row],[nombre de
porteurs
par article
estimé par l''UG]]*Tableau132457[[#This Row],[dotation par porteur
= '[nb changes par sem'] x 2 + 1]]</f>
        <v>154</v>
      </c>
      <c r="M18" s="32">
        <f>BPU[[#This Row],[prix forfaitaire HT de dotation / mois / porteur (coefficient de mensualisation 4,348)]]*Tableau132457[[#This Row],[nombre de
porteurs
par article
estimé par l''UG]]</f>
        <v>0</v>
      </c>
      <c r="N18" s="32">
        <f>Tableau132457[[#This Row],[prix forfaitaire HT du stock / mois]]*1.2</f>
        <v>0</v>
      </c>
    </row>
    <row r="19" spans="1:14" ht="25.5" x14ac:dyDescent="0.2">
      <c r="A19" s="12">
        <v>13</v>
      </c>
      <c r="B19" s="13" t="s">
        <v>91</v>
      </c>
      <c r="C19" s="13" t="s">
        <v>38</v>
      </c>
      <c r="D19" s="13" t="s">
        <v>30</v>
      </c>
      <c r="E19" s="13" t="s">
        <v>7</v>
      </c>
      <c r="F19" s="14" t="s">
        <v>79</v>
      </c>
      <c r="G19" s="14" t="s">
        <v>4</v>
      </c>
      <c r="H19" s="74" t="s">
        <v>19</v>
      </c>
      <c r="I19" s="72">
        <v>5</v>
      </c>
      <c r="J19" s="110">
        <f>Tableau132457[[#This Row],[nombre de changes par semaine]]*2+1</f>
        <v>11</v>
      </c>
      <c r="K19" s="101">
        <v>25</v>
      </c>
      <c r="L19" s="100">
        <f>Tableau132457[[#This Row],[nombre de
porteurs
par article
estimé par l''UG]]*Tableau132457[[#This Row],[dotation par porteur
= '[nb changes par sem'] x 2 + 1]]</f>
        <v>275</v>
      </c>
      <c r="M19" s="32">
        <f>BPU[[#This Row],[prix forfaitaire HT de dotation / mois / porteur (coefficient de mensualisation 4,348)]]*Tableau132457[[#This Row],[nombre de
porteurs
par article
estimé par l''UG]]</f>
        <v>0</v>
      </c>
      <c r="N19" s="32">
        <f>Tableau132457[[#This Row],[prix forfaitaire HT du stock / mois]]*1.2</f>
        <v>0</v>
      </c>
    </row>
    <row r="20" spans="1:14" ht="38.25" x14ac:dyDescent="0.2">
      <c r="A20" s="12">
        <v>14</v>
      </c>
      <c r="B20" s="13" t="s">
        <v>45</v>
      </c>
      <c r="C20" s="13" t="s">
        <v>92</v>
      </c>
      <c r="D20" s="13" t="s">
        <v>13</v>
      </c>
      <c r="E20" s="13" t="s">
        <v>7</v>
      </c>
      <c r="F20" s="14" t="s">
        <v>79</v>
      </c>
      <c r="G20" s="14" t="s">
        <v>4</v>
      </c>
      <c r="H20" s="74" t="s">
        <v>19</v>
      </c>
      <c r="I20" s="72">
        <v>5</v>
      </c>
      <c r="J20" s="110">
        <f>Tableau132457[[#This Row],[nombre de changes par semaine]]*2+1</f>
        <v>11</v>
      </c>
      <c r="K20" s="101">
        <v>1</v>
      </c>
      <c r="L20" s="100">
        <f>Tableau132457[[#This Row],[nombre de
porteurs
par article
estimé par l''UG]]*Tableau132457[[#This Row],[dotation par porteur
= '[nb changes par sem'] x 2 + 1]]</f>
        <v>11</v>
      </c>
      <c r="M20" s="32">
        <f>BPU[[#This Row],[prix forfaitaire HT de dotation / mois / porteur (coefficient de mensualisation 4,348)]]*Tableau132457[[#This Row],[nombre de
porteurs
par article
estimé par l''UG]]</f>
        <v>0</v>
      </c>
      <c r="N20" s="32">
        <f>Tableau132457[[#This Row],[prix forfaitaire HT du stock / mois]]*1.2</f>
        <v>0</v>
      </c>
    </row>
    <row r="21" spans="1:14" ht="38.25" x14ac:dyDescent="0.2">
      <c r="A21" s="12">
        <v>15</v>
      </c>
      <c r="B21" s="13" t="s">
        <v>46</v>
      </c>
      <c r="C21" s="13" t="s">
        <v>37</v>
      </c>
      <c r="D21" s="13" t="s">
        <v>17</v>
      </c>
      <c r="E21" s="13" t="s">
        <v>7</v>
      </c>
      <c r="F21" s="14" t="s">
        <v>79</v>
      </c>
      <c r="G21" s="14" t="s">
        <v>4</v>
      </c>
      <c r="H21" s="74" t="s">
        <v>19</v>
      </c>
      <c r="I21" s="72">
        <v>5</v>
      </c>
      <c r="J21" s="110">
        <f>Tableau132457[[#This Row],[nombre de changes par semaine]]*2+1</f>
        <v>11</v>
      </c>
      <c r="K21" s="101">
        <v>4</v>
      </c>
      <c r="L21" s="100">
        <f>Tableau132457[[#This Row],[nombre de
porteurs
par article
estimé par l''UG]]*Tableau132457[[#This Row],[dotation par porteur
= '[nb changes par sem'] x 2 + 1]]</f>
        <v>44</v>
      </c>
      <c r="M21" s="32">
        <f>BPU[[#This Row],[prix forfaitaire HT de dotation / mois / porteur (coefficient de mensualisation 4,348)]]*Tableau132457[[#This Row],[nombre de
porteurs
par article
estimé par l''UG]]</f>
        <v>0</v>
      </c>
      <c r="N21" s="32">
        <f>Tableau132457[[#This Row],[prix forfaitaire HT du stock / mois]]*1.2</f>
        <v>0</v>
      </c>
    </row>
    <row r="22" spans="1:14" s="6" customFormat="1" ht="25.5" x14ac:dyDescent="0.2">
      <c r="A22" s="12">
        <v>16</v>
      </c>
      <c r="B22" s="13" t="s">
        <v>88</v>
      </c>
      <c r="C22" s="13" t="s">
        <v>83</v>
      </c>
      <c r="D22" s="13" t="s">
        <v>17</v>
      </c>
      <c r="E22" s="13" t="s">
        <v>7</v>
      </c>
      <c r="F22" s="14" t="s">
        <v>3</v>
      </c>
      <c r="G22" s="14" t="s">
        <v>17</v>
      </c>
      <c r="H22" s="75" t="s">
        <v>27</v>
      </c>
      <c r="I22" s="105">
        <v>0.125</v>
      </c>
      <c r="J22" s="110">
        <f>Tableau132457[[#This Row],[nombre de changes par semaine]]*2+1</f>
        <v>1.25</v>
      </c>
      <c r="K22" s="101">
        <v>0</v>
      </c>
      <c r="L22" s="100">
        <f>Tableau132457[[#This Row],[nombre de
porteurs
par article
estimé par l''UG]]*Tableau132457[[#This Row],[dotation par porteur
= '[nb changes par sem'] x 2 + 1]]</f>
        <v>0</v>
      </c>
      <c r="M22" s="32">
        <f>BPU[[#This Row],[prix forfaitaire HT de dotation / mois / porteur (coefficient de mensualisation 4,348)]]*Tableau132457[[#This Row],[nombre de
porteurs
par article
estimé par l''UG]]</f>
        <v>0</v>
      </c>
      <c r="N22" s="32">
        <f>Tableau132457[[#This Row],[prix forfaitaire HT du stock / mois]]*1.2</f>
        <v>0</v>
      </c>
    </row>
    <row r="23" spans="1:14" s="6" customFormat="1" ht="25.5" x14ac:dyDescent="0.2">
      <c r="A23" s="12">
        <v>17</v>
      </c>
      <c r="B23" s="13" t="s">
        <v>89</v>
      </c>
      <c r="C23" s="13" t="s">
        <v>93</v>
      </c>
      <c r="D23" s="13" t="s">
        <v>13</v>
      </c>
      <c r="E23" s="13" t="s">
        <v>7</v>
      </c>
      <c r="F23" s="14" t="s">
        <v>1</v>
      </c>
      <c r="G23" s="14" t="s">
        <v>17</v>
      </c>
      <c r="H23" s="74" t="s">
        <v>19</v>
      </c>
      <c r="I23" s="72">
        <v>2</v>
      </c>
      <c r="J23" s="110">
        <f>Tableau132457[[#This Row],[nombre de changes par semaine]]*2+1</f>
        <v>5</v>
      </c>
      <c r="K23" s="101">
        <v>5</v>
      </c>
      <c r="L23" s="100">
        <f>Tableau132457[[#This Row],[nombre de
porteurs
par article
estimé par l''UG]]*Tableau132457[[#This Row],[dotation par porteur
= '[nb changes par sem'] x 2 + 1]]</f>
        <v>25</v>
      </c>
      <c r="M23" s="32">
        <f>BPU[[#This Row],[prix forfaitaire HT de dotation / mois / porteur (coefficient de mensualisation 4,348)]]*Tableau132457[[#This Row],[nombre de
porteurs
par article
estimé par l''UG]]</f>
        <v>0</v>
      </c>
      <c r="N23" s="32">
        <f>Tableau132457[[#This Row],[prix forfaitaire HT du stock / mois]]*1.2</f>
        <v>0</v>
      </c>
    </row>
    <row r="24" spans="1:14" s="6" customFormat="1" ht="25.5" x14ac:dyDescent="0.2">
      <c r="A24" s="12">
        <v>18</v>
      </c>
      <c r="B24" s="13" t="s">
        <v>89</v>
      </c>
      <c r="C24" s="13" t="s">
        <v>94</v>
      </c>
      <c r="D24" s="13" t="s">
        <v>17</v>
      </c>
      <c r="E24" s="13" t="s">
        <v>7</v>
      </c>
      <c r="F24" s="14" t="s">
        <v>1</v>
      </c>
      <c r="G24" s="14" t="s">
        <v>17</v>
      </c>
      <c r="H24" s="74" t="s">
        <v>19</v>
      </c>
      <c r="I24" s="72">
        <v>2</v>
      </c>
      <c r="J24" s="110">
        <f>Tableau132457[[#This Row],[nombre de changes par semaine]]*2+1</f>
        <v>5</v>
      </c>
      <c r="K24" s="102">
        <v>3</v>
      </c>
      <c r="L24" s="69">
        <f>Tableau132457[[#This Row],[nombre de
porteurs
par article
estimé par l''UG]]*Tableau132457[[#This Row],[dotation par porteur
= '[nb changes par sem'] x 2 + 1]]</f>
        <v>15</v>
      </c>
      <c r="M24" s="32">
        <f>BPU[[#This Row],[prix forfaitaire HT de dotation / mois / porteur (coefficient de mensualisation 4,348)]]*Tableau132457[[#This Row],[nombre de
porteurs
par article
estimé par l''UG]]</f>
        <v>0</v>
      </c>
      <c r="N24" s="32">
        <f>Tableau132457[[#This Row],[prix forfaitaire HT du stock / mois]]*1.2</f>
        <v>0</v>
      </c>
    </row>
    <row r="25" spans="1:14" s="24" customFormat="1" ht="25.5" x14ac:dyDescent="0.2">
      <c r="A25" s="12">
        <v>19</v>
      </c>
      <c r="B25" s="13" t="s">
        <v>20</v>
      </c>
      <c r="C25" s="13" t="s">
        <v>39</v>
      </c>
      <c r="D25" s="13" t="s">
        <v>17</v>
      </c>
      <c r="E25" s="13" t="s">
        <v>7</v>
      </c>
      <c r="F25" s="14" t="s">
        <v>81</v>
      </c>
      <c r="G25" s="14" t="s">
        <v>17</v>
      </c>
      <c r="H25" s="74" t="s">
        <v>19</v>
      </c>
      <c r="I25" s="72">
        <v>5</v>
      </c>
      <c r="J25" s="110">
        <f>Tableau132457[[#This Row],[nombre de changes par semaine]]*2+1</f>
        <v>11</v>
      </c>
      <c r="K25" s="101">
        <v>0</v>
      </c>
      <c r="L25" s="100">
        <f>Tableau132457[[#This Row],[nombre de
porteurs
par article
estimé par l''UG]]*Tableau132457[[#This Row],[dotation par porteur
= '[nb changes par sem'] x 2 + 1]]</f>
        <v>0</v>
      </c>
      <c r="M25" s="32">
        <f>BPU[[#This Row],[prix forfaitaire HT de dotation / mois / porteur (coefficient de mensualisation 4,348)]]*Tableau132457[[#This Row],[nombre de
porteurs
par article
estimé par l''UG]]</f>
        <v>0</v>
      </c>
      <c r="N25" s="32">
        <f>Tableau132457[[#This Row],[prix forfaitaire HT du stock / mois]]*1.2</f>
        <v>0</v>
      </c>
    </row>
    <row r="26" spans="1:14" ht="13.5" x14ac:dyDescent="0.2">
      <c r="A26" s="12">
        <v>20</v>
      </c>
      <c r="B26" s="13" t="s">
        <v>84</v>
      </c>
      <c r="C26" s="107" t="s">
        <v>40</v>
      </c>
      <c r="D26" s="107" t="s">
        <v>23</v>
      </c>
      <c r="E26" s="107" t="s">
        <v>23</v>
      </c>
      <c r="F26" s="108" t="s">
        <v>0</v>
      </c>
      <c r="G26" s="108" t="s">
        <v>4</v>
      </c>
      <c r="H26" s="80" t="s">
        <v>19</v>
      </c>
      <c r="I26" s="109">
        <v>1</v>
      </c>
      <c r="J26" s="111">
        <f>Tableau132457[[#This Row],[nombre de changes par semaine]]*2+1</f>
        <v>3</v>
      </c>
      <c r="K26" s="103">
        <v>1</v>
      </c>
      <c r="L26" s="104">
        <f>Tableau132457[[#This Row],[nombre de
porteurs
par article
estimé par l''UG]]*Tableau132457[[#This Row],[dotation par porteur
= '[nb changes par sem'] x 2 + 1]]</f>
        <v>3</v>
      </c>
      <c r="M26" s="82">
        <f>BPU[[#This Row],[prix forfaitaire HT de dotation / mois / porteur (coefficient de mensualisation 4,348)]]*Tableau132457[[#This Row],[nombre de
porteurs
par article
estimé par l''UG]]</f>
        <v>0</v>
      </c>
      <c r="N26" s="82">
        <f>Tableau132457[[#This Row],[prix forfaitaire HT du stock / mois]]*1.2</f>
        <v>0</v>
      </c>
    </row>
    <row r="27" spans="1:14" s="9" customFormat="1" ht="12" x14ac:dyDescent="0.2">
      <c r="A27" s="19"/>
      <c r="B27" s="20"/>
      <c r="C27" s="20"/>
      <c r="D27" s="20"/>
      <c r="E27" s="20"/>
      <c r="F27" s="20"/>
      <c r="G27" s="20"/>
      <c r="H27" s="21"/>
      <c r="I27" s="20"/>
      <c r="J27" s="20"/>
      <c r="K27" s="84" t="s">
        <v>76</v>
      </c>
      <c r="L27" s="22">
        <f>SUBTOTAL(109,Tableau132457[stock 
= '[nb porteurs'] x '[dotation par porteur']])</f>
        <v>1385.5</v>
      </c>
      <c r="M27" s="123" t="s">
        <v>28</v>
      </c>
      <c r="N27" s="123">
        <f>SUBTOTAL(109,Tableau132457[prix  forfaitaire TTC du stock / mois])</f>
        <v>0</v>
      </c>
    </row>
    <row r="29" spans="1:14" x14ac:dyDescent="0.2">
      <c r="D29" s="2"/>
      <c r="E29" s="2"/>
      <c r="F29" s="2"/>
      <c r="G29" s="2"/>
      <c r="H29" s="2"/>
      <c r="I29" s="2"/>
      <c r="J29" s="2"/>
      <c r="K29" s="89"/>
      <c r="L29" s="2"/>
    </row>
    <row r="30" spans="1:14" x14ac:dyDescent="0.2">
      <c r="A30" s="8"/>
      <c r="B30" s="10"/>
      <c r="C30" s="10"/>
      <c r="D30" s="9"/>
      <c r="E30" s="9"/>
      <c r="F30" s="9"/>
      <c r="G30" s="9"/>
      <c r="H30" s="9"/>
      <c r="I30" s="9"/>
      <c r="J30" s="9"/>
      <c r="K30" s="90"/>
      <c r="L30" s="9"/>
    </row>
    <row r="31" spans="1:14" x14ac:dyDescent="0.2">
      <c r="B31" s="5"/>
      <c r="C31" s="5"/>
      <c r="D31" s="2"/>
      <c r="E31" s="2"/>
      <c r="F31" s="2"/>
      <c r="G31" s="2"/>
      <c r="H31" s="2"/>
      <c r="I31" s="2"/>
      <c r="J31" s="2"/>
      <c r="K31" s="89"/>
      <c r="L31" s="2"/>
    </row>
    <row r="32" spans="1:14" x14ac:dyDescent="0.2">
      <c r="B32" s="5"/>
      <c r="C32" s="5"/>
      <c r="D32" s="2"/>
      <c r="E32" s="2"/>
      <c r="F32" s="2"/>
      <c r="G32" s="2"/>
      <c r="H32" s="2"/>
      <c r="I32" s="2"/>
      <c r="J32" s="2"/>
      <c r="K32" s="89"/>
      <c r="L32" s="2"/>
    </row>
    <row r="33" spans="2:14" s="5" customFormat="1" x14ac:dyDescent="0.2">
      <c r="D33" s="2"/>
      <c r="E33" s="2"/>
      <c r="F33" s="2"/>
      <c r="G33" s="2"/>
      <c r="H33" s="2"/>
      <c r="I33" s="2"/>
      <c r="J33" s="2"/>
      <c r="K33" s="89"/>
      <c r="L33" s="2"/>
      <c r="M33" s="2"/>
      <c r="N33" s="2"/>
    </row>
    <row r="34" spans="2:14" x14ac:dyDescent="0.2">
      <c r="B34" s="5"/>
      <c r="C34" s="5"/>
      <c r="D34" s="2"/>
      <c r="E34" s="2"/>
      <c r="F34" s="2"/>
      <c r="G34" s="2"/>
      <c r="H34" s="2"/>
      <c r="I34" s="2"/>
      <c r="J34" s="2"/>
      <c r="K34" s="89"/>
      <c r="L34" s="2"/>
      <c r="M34" s="5"/>
      <c r="N34" s="5"/>
    </row>
    <row r="35" spans="2:14" x14ac:dyDescent="0.2">
      <c r="B35" s="5"/>
      <c r="C35" s="5"/>
      <c r="D35" s="2"/>
      <c r="E35" s="2"/>
      <c r="F35" s="2"/>
      <c r="G35" s="2"/>
      <c r="H35" s="2"/>
      <c r="I35" s="2"/>
      <c r="J35" s="2"/>
      <c r="K35" s="89"/>
      <c r="L35" s="2"/>
    </row>
    <row r="36" spans="2:14" x14ac:dyDescent="0.2">
      <c r="B36" s="5"/>
      <c r="C36" s="5"/>
      <c r="D36" s="2"/>
      <c r="E36" s="2"/>
      <c r="F36" s="2"/>
      <c r="G36" s="2"/>
      <c r="H36" s="2"/>
      <c r="I36" s="2"/>
      <c r="J36" s="2"/>
      <c r="K36" s="89"/>
      <c r="L36" s="2"/>
    </row>
    <row r="37" spans="2:14" x14ac:dyDescent="0.2">
      <c r="D37" s="2"/>
      <c r="E37" s="2"/>
      <c r="F37" s="2"/>
      <c r="G37" s="2"/>
      <c r="H37" s="2"/>
      <c r="I37" s="2"/>
      <c r="J37" s="2"/>
      <c r="K37" s="89"/>
      <c r="L37" s="2"/>
    </row>
    <row r="38" spans="2:14" x14ac:dyDescent="0.2">
      <c r="D38" s="2"/>
      <c r="E38" s="2"/>
      <c r="F38" s="2"/>
      <c r="G38" s="2"/>
      <c r="H38" s="2"/>
      <c r="I38" s="2"/>
      <c r="J38" s="2"/>
      <c r="K38" s="89"/>
      <c r="L38" s="2"/>
    </row>
    <row r="39" spans="2:14" x14ac:dyDescent="0.2">
      <c r="D39" s="2"/>
      <c r="E39" s="2"/>
      <c r="F39" s="2"/>
      <c r="G39" s="2"/>
      <c r="H39" s="2"/>
      <c r="I39" s="2"/>
      <c r="J39" s="2"/>
      <c r="K39" s="89"/>
      <c r="L39" s="2"/>
    </row>
  </sheetData>
  <sheetProtection algorithmName="SHA-512" hashValue="JC3XxAjIuim24QLL5P5SfECYeyt9xMcdfo1BuXrX2xwuXHvmsymzu4WqTYFCObEe9FR1Ky2WKrrhjRC6tcW2xg==" saltValue="qymf2yjd5inNfWGuWqTKkg==" spinCount="100000" sheet="1" objects="1" scenarios="1"/>
  <mergeCells count="3">
    <mergeCell ref="B1:L3"/>
    <mergeCell ref="B4:L5"/>
    <mergeCell ref="M4:N5"/>
  </mergeCells>
  <phoneticPr fontId="14" type="noConversion"/>
  <printOptions horizontalCentered="1"/>
  <pageMargins left="0" right="0" top="0.74803149606299213" bottom="0.74803149606299213" header="0.31496062992125984" footer="0.31496062992125984"/>
  <pageSetup paperSize="8" scale="53"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BF652-E8F8-410C-A0F1-E5F95C4E0951}">
  <sheetPr>
    <pageSetUpPr fitToPage="1"/>
  </sheetPr>
  <dimension ref="A1:O39"/>
  <sheetViews>
    <sheetView workbookViewId="0">
      <selection activeCell="D17" sqref="D17"/>
    </sheetView>
  </sheetViews>
  <sheetFormatPr baseColWidth="10" defaultRowHeight="12.75" x14ac:dyDescent="0.2"/>
  <cols>
    <col min="1" max="1" width="3.7109375" style="4" customWidth="1"/>
    <col min="2" max="2" width="70.7109375" style="2" customWidth="1"/>
    <col min="3" max="3" width="15.7109375" style="2" customWidth="1"/>
    <col min="4" max="7" width="10.7109375" style="5" customWidth="1"/>
    <col min="8" max="10" width="12.7109375" style="5" customWidth="1"/>
    <col min="11" max="11" width="15.7109375" style="88" customWidth="1"/>
    <col min="12" max="12" width="15.7109375" style="5" customWidth="1"/>
    <col min="13" max="14" width="15.7109375" style="2" customWidth="1"/>
    <col min="15" max="16384" width="11.42578125" style="2"/>
  </cols>
  <sheetData>
    <row r="1" spans="1:15" x14ac:dyDescent="0.2">
      <c r="B1" s="124" t="s">
        <v>64</v>
      </c>
      <c r="C1" s="124"/>
      <c r="D1" s="124"/>
      <c r="E1" s="124"/>
      <c r="F1" s="124"/>
      <c r="G1" s="124"/>
      <c r="H1" s="124"/>
      <c r="I1" s="124"/>
      <c r="J1" s="124"/>
      <c r="K1" s="124"/>
      <c r="L1" s="124"/>
    </row>
    <row r="2" spans="1:15" x14ac:dyDescent="0.2">
      <c r="B2" s="124"/>
      <c r="C2" s="124"/>
      <c r="D2" s="124"/>
      <c r="E2" s="124"/>
      <c r="F2" s="124"/>
      <c r="G2" s="124"/>
      <c r="H2" s="124"/>
      <c r="I2" s="124"/>
      <c r="J2" s="124"/>
      <c r="K2" s="124"/>
      <c r="L2" s="124"/>
    </row>
    <row r="3" spans="1:15" x14ac:dyDescent="0.2">
      <c r="B3" s="124"/>
      <c r="C3" s="124"/>
      <c r="D3" s="124"/>
      <c r="E3" s="124"/>
      <c r="F3" s="124"/>
      <c r="G3" s="124"/>
      <c r="H3" s="124"/>
      <c r="I3" s="124"/>
      <c r="J3" s="124"/>
      <c r="K3" s="124"/>
      <c r="L3" s="124"/>
      <c r="M3" s="11"/>
      <c r="N3" s="11"/>
    </row>
    <row r="4" spans="1:15" ht="12.75" customHeight="1" x14ac:dyDescent="0.2">
      <c r="B4" s="145" t="s">
        <v>41</v>
      </c>
      <c r="C4" s="146"/>
      <c r="D4" s="146"/>
      <c r="E4" s="146"/>
      <c r="F4" s="146"/>
      <c r="G4" s="146"/>
      <c r="H4" s="146"/>
      <c r="I4" s="146"/>
      <c r="J4" s="146"/>
      <c r="K4" s="146"/>
      <c r="L4" s="147"/>
      <c r="M4" s="151" t="s">
        <v>57</v>
      </c>
      <c r="N4" s="152"/>
    </row>
    <row r="5" spans="1:15" ht="15" customHeight="1" x14ac:dyDescent="0.2">
      <c r="B5" s="155"/>
      <c r="C5" s="156"/>
      <c r="D5" s="156"/>
      <c r="E5" s="156"/>
      <c r="F5" s="156"/>
      <c r="G5" s="156"/>
      <c r="H5" s="156"/>
      <c r="I5" s="156"/>
      <c r="J5" s="156"/>
      <c r="K5" s="156"/>
      <c r="L5" s="157"/>
      <c r="M5" s="153"/>
      <c r="N5" s="154"/>
    </row>
    <row r="6" spans="1:15" s="3" customFormat="1" ht="80.25" x14ac:dyDescent="0.2">
      <c r="A6" s="17" t="s">
        <v>21</v>
      </c>
      <c r="B6" s="43" t="s">
        <v>11</v>
      </c>
      <c r="C6" s="43" t="s">
        <v>32</v>
      </c>
      <c r="D6" s="43" t="s">
        <v>25</v>
      </c>
      <c r="E6" s="43" t="s">
        <v>26</v>
      </c>
      <c r="F6" s="43" t="s">
        <v>5</v>
      </c>
      <c r="G6" s="43" t="s">
        <v>51</v>
      </c>
      <c r="H6" s="43" t="s">
        <v>50</v>
      </c>
      <c r="I6" s="43" t="s">
        <v>42</v>
      </c>
      <c r="J6" s="43" t="s">
        <v>47</v>
      </c>
      <c r="K6" s="83" t="s">
        <v>56</v>
      </c>
      <c r="L6" s="44" t="s">
        <v>48</v>
      </c>
      <c r="M6" s="65" t="s">
        <v>53</v>
      </c>
      <c r="N6" s="65" t="s">
        <v>54</v>
      </c>
    </row>
    <row r="7" spans="1:15" ht="25.5" x14ac:dyDescent="0.2">
      <c r="A7" s="12">
        <v>1</v>
      </c>
      <c r="B7" s="13" t="s">
        <v>12</v>
      </c>
      <c r="C7" s="13" t="s">
        <v>33</v>
      </c>
      <c r="D7" s="13" t="s">
        <v>13</v>
      </c>
      <c r="E7" s="13" t="s">
        <v>7</v>
      </c>
      <c r="F7" s="14" t="s">
        <v>1</v>
      </c>
      <c r="G7" s="14" t="s">
        <v>17</v>
      </c>
      <c r="H7" s="70" t="s">
        <v>19</v>
      </c>
      <c r="I7" s="93">
        <v>2</v>
      </c>
      <c r="J7" s="114">
        <f>Tableau1324579[[#This Row],[nombre de changes par semaine]]*2+1</f>
        <v>5</v>
      </c>
      <c r="K7" s="99">
        <v>0</v>
      </c>
      <c r="L7" s="115">
        <f>Tableau1324579[[#This Row],[nombre de
porteurs
par article
estimé par l''UG]]*Tableau1324579[[#This Row],[dotation par porteur
= '[nb changes par sem'] x 2 + 1]]</f>
        <v>0</v>
      </c>
      <c r="M7" s="32">
        <f>BPU[[#This Row],[prix forfaitaire HT de dotation / mois / porteur (coefficient de mensualisation 4,348)]]*Tableau1324579[[#This Row],[nombre de
porteurs
par article
estimé par l''UG]]</f>
        <v>0</v>
      </c>
      <c r="N7" s="32">
        <f>Tableau1324579[[#This Row],[prix forfaitaire HT du stock / mois]]*1.2</f>
        <v>0</v>
      </c>
      <c r="O7" s="1"/>
    </row>
    <row r="8" spans="1:15" ht="25.5" x14ac:dyDescent="0.2">
      <c r="A8" s="12">
        <v>2</v>
      </c>
      <c r="B8" s="15" t="s">
        <v>43</v>
      </c>
      <c r="C8" s="13" t="s">
        <v>33</v>
      </c>
      <c r="D8" s="15" t="s">
        <v>13</v>
      </c>
      <c r="E8" s="15" t="s">
        <v>7</v>
      </c>
      <c r="F8" s="16" t="s">
        <v>1</v>
      </c>
      <c r="G8" s="14" t="s">
        <v>17</v>
      </c>
      <c r="H8" s="72" t="s">
        <v>19</v>
      </c>
      <c r="I8" s="72">
        <v>2</v>
      </c>
      <c r="J8" s="114">
        <f>Tableau1324579[[#This Row],[nombre de changes par semaine]]*2+1</f>
        <v>5</v>
      </c>
      <c r="K8" s="101">
        <v>1</v>
      </c>
      <c r="L8" s="115">
        <f>Tableau1324579[[#This Row],[nombre de
porteurs
par article
estimé par l''UG]]*Tableau1324579[[#This Row],[dotation par porteur
= '[nb changes par sem'] x 2 + 1]]</f>
        <v>5</v>
      </c>
      <c r="M8" s="32">
        <f>BPU[[#This Row],[prix forfaitaire HT de dotation / mois / porteur (coefficient de mensualisation 4,348)]]*Tableau1324579[[#This Row],[nombre de
porteurs
par article
estimé par l''UG]]</f>
        <v>0</v>
      </c>
      <c r="N8" s="32">
        <f>Tableau1324579[[#This Row],[prix forfaitaire HT du stock / mois]]*1.2</f>
        <v>0</v>
      </c>
      <c r="O8" s="1"/>
    </row>
    <row r="9" spans="1:15" x14ac:dyDescent="0.2">
      <c r="A9" s="12">
        <v>3</v>
      </c>
      <c r="B9" s="13" t="s">
        <v>2</v>
      </c>
      <c r="C9" s="13" t="s">
        <v>34</v>
      </c>
      <c r="D9" s="13" t="s">
        <v>13</v>
      </c>
      <c r="E9" s="13" t="s">
        <v>7</v>
      </c>
      <c r="F9" s="14" t="s">
        <v>0</v>
      </c>
      <c r="G9" s="14" t="s">
        <v>4</v>
      </c>
      <c r="H9" s="74" t="s">
        <v>19</v>
      </c>
      <c r="I9" s="72">
        <v>3</v>
      </c>
      <c r="J9" s="114">
        <f>Tableau1324579[[#This Row],[nombre de changes par semaine]]*2+1</f>
        <v>7</v>
      </c>
      <c r="K9" s="101">
        <v>5</v>
      </c>
      <c r="L9" s="115">
        <f>Tableau1324579[[#This Row],[nombre de
porteurs
par article
estimé par l''UG]]*Tableau1324579[[#This Row],[dotation par porteur
= '[nb changes par sem'] x 2 + 1]]</f>
        <v>35</v>
      </c>
      <c r="M9" s="32">
        <f>BPU[[#This Row],[prix forfaitaire HT de dotation / mois / porteur (coefficient de mensualisation 4,348)]]*Tableau1324579[[#This Row],[nombre de
porteurs
par article
estimé par l''UG]]</f>
        <v>0</v>
      </c>
      <c r="N9" s="32">
        <f>Tableau1324579[[#This Row],[prix forfaitaire HT du stock / mois]]*1.2</f>
        <v>0</v>
      </c>
    </row>
    <row r="10" spans="1:15" x14ac:dyDescent="0.2">
      <c r="A10" s="12">
        <v>4</v>
      </c>
      <c r="B10" s="15" t="s">
        <v>2</v>
      </c>
      <c r="C10" s="15" t="s">
        <v>35</v>
      </c>
      <c r="D10" s="15" t="s">
        <v>17</v>
      </c>
      <c r="E10" s="15" t="s">
        <v>7</v>
      </c>
      <c r="F10" s="16" t="s">
        <v>0</v>
      </c>
      <c r="G10" s="14" t="s">
        <v>4</v>
      </c>
      <c r="H10" s="74" t="s">
        <v>19</v>
      </c>
      <c r="I10" s="72">
        <v>3</v>
      </c>
      <c r="J10" s="114">
        <f>Tableau1324579[[#This Row],[nombre de changes par semaine]]*2+1</f>
        <v>7</v>
      </c>
      <c r="K10" s="101">
        <v>0</v>
      </c>
      <c r="L10" s="115">
        <f>Tableau1324579[[#This Row],[nombre de
porteurs
par article
estimé par l''UG]]*Tableau1324579[[#This Row],[dotation par porteur
= '[nb changes par sem'] x 2 + 1]]</f>
        <v>0</v>
      </c>
      <c r="M10" s="32">
        <f>BPU[[#This Row],[prix forfaitaire HT de dotation / mois / porteur (coefficient de mensualisation 4,348)]]*Tableau1324579[[#This Row],[nombre de
porteurs
par article
estimé par l''UG]]</f>
        <v>0</v>
      </c>
      <c r="N10" s="32">
        <f>Tableau1324579[[#This Row],[prix forfaitaire HT du stock / mois]]*1.2</f>
        <v>0</v>
      </c>
    </row>
    <row r="11" spans="1:15" ht="25.5" x14ac:dyDescent="0.2">
      <c r="A11" s="12">
        <v>5</v>
      </c>
      <c r="B11" s="13" t="s">
        <v>18</v>
      </c>
      <c r="C11" s="13" t="s">
        <v>85</v>
      </c>
      <c r="D11" s="13" t="s">
        <v>13</v>
      </c>
      <c r="E11" s="13" t="s">
        <v>7</v>
      </c>
      <c r="F11" s="14" t="s">
        <v>0</v>
      </c>
      <c r="G11" s="14" t="s">
        <v>4</v>
      </c>
      <c r="H11" s="75" t="s">
        <v>29</v>
      </c>
      <c r="I11" s="105">
        <v>0.25</v>
      </c>
      <c r="J11" s="114">
        <f>Tableau1324579[[#This Row],[nombre de changes par semaine]]*2+1</f>
        <v>1.5</v>
      </c>
      <c r="K11" s="101">
        <v>1</v>
      </c>
      <c r="L11" s="115">
        <f>Tableau1324579[[#This Row],[nombre de
porteurs
par article
estimé par l''UG]]*Tableau1324579[[#This Row],[dotation par porteur
= '[nb changes par sem'] x 2 + 1]]</f>
        <v>1.5</v>
      </c>
      <c r="M11" s="32">
        <f>BPU[[#This Row],[prix forfaitaire HT de dotation / mois / porteur (coefficient de mensualisation 4,348)]]*Tableau1324579[[#This Row],[nombre de
porteurs
par article
estimé par l''UG]]</f>
        <v>0</v>
      </c>
      <c r="N11" s="32">
        <f>Tableau1324579[[#This Row],[prix forfaitaire HT du stock / mois]]*1.2</f>
        <v>0</v>
      </c>
    </row>
    <row r="12" spans="1:15" x14ac:dyDescent="0.2">
      <c r="A12" s="12">
        <v>6</v>
      </c>
      <c r="B12" s="13" t="s">
        <v>90</v>
      </c>
      <c r="C12" s="13" t="s">
        <v>35</v>
      </c>
      <c r="D12" s="13" t="s">
        <v>17</v>
      </c>
      <c r="E12" s="13" t="s">
        <v>7</v>
      </c>
      <c r="F12" s="14" t="s">
        <v>0</v>
      </c>
      <c r="G12" s="14" t="s">
        <v>4</v>
      </c>
      <c r="H12" s="75" t="s">
        <v>29</v>
      </c>
      <c r="I12" s="105">
        <v>0.25</v>
      </c>
      <c r="J12" s="114">
        <f>Tableau1324579[[#This Row],[nombre de changes par semaine]]*2+1</f>
        <v>1.5</v>
      </c>
      <c r="K12" s="101">
        <v>1</v>
      </c>
      <c r="L12" s="115">
        <f>Tableau1324579[[#This Row],[nombre de
porteurs
par article
estimé par l''UG]]*Tableau1324579[[#This Row],[dotation par porteur
= '[nb changes par sem'] x 2 + 1]]</f>
        <v>1.5</v>
      </c>
      <c r="M12" s="32">
        <f>BPU[[#This Row],[prix forfaitaire HT de dotation / mois / porteur (coefficient de mensualisation 4,348)]]*Tableau1324579[[#This Row],[nombre de
porteurs
par article
estimé par l''UG]]</f>
        <v>0</v>
      </c>
      <c r="N12" s="32">
        <f>Tableau1324579[[#This Row],[prix forfaitaire HT du stock / mois]]*1.2</f>
        <v>0</v>
      </c>
    </row>
    <row r="13" spans="1:15" ht="38.25" x14ac:dyDescent="0.2">
      <c r="A13" s="12">
        <v>7</v>
      </c>
      <c r="B13" s="15" t="s">
        <v>44</v>
      </c>
      <c r="C13" s="15" t="s">
        <v>34</v>
      </c>
      <c r="D13" s="13" t="s">
        <v>13</v>
      </c>
      <c r="E13" s="15" t="s">
        <v>8</v>
      </c>
      <c r="F13" s="16" t="s">
        <v>22</v>
      </c>
      <c r="G13" s="16" t="s">
        <v>17</v>
      </c>
      <c r="H13" s="74" t="s">
        <v>19</v>
      </c>
      <c r="I13" s="72">
        <v>5</v>
      </c>
      <c r="J13" s="114">
        <f>Tableau1324579[[#This Row],[nombre de changes par semaine]]*2+1</f>
        <v>11</v>
      </c>
      <c r="K13" s="101">
        <v>1</v>
      </c>
      <c r="L13" s="115">
        <f>Tableau1324579[[#This Row],[nombre de
porteurs
par article
estimé par l''UG]]*Tableau1324579[[#This Row],[dotation par porteur
= '[nb changes par sem'] x 2 + 1]]</f>
        <v>11</v>
      </c>
      <c r="M13" s="32">
        <f>BPU[[#This Row],[prix forfaitaire HT de dotation / mois / porteur (coefficient de mensualisation 4,348)]]*Tableau1324579[[#This Row],[nombre de
porteurs
par article
estimé par l''UG]]</f>
        <v>0</v>
      </c>
      <c r="N13" s="32">
        <f>Tableau1324579[[#This Row],[prix forfaitaire HT du stock / mois]]*1.2</f>
        <v>0</v>
      </c>
    </row>
    <row r="14" spans="1:15" ht="38.25" x14ac:dyDescent="0.2">
      <c r="A14" s="12">
        <v>8</v>
      </c>
      <c r="B14" s="13" t="s">
        <v>24</v>
      </c>
      <c r="C14" s="13" t="s">
        <v>36</v>
      </c>
      <c r="D14" s="13" t="s">
        <v>13</v>
      </c>
      <c r="E14" s="13" t="s">
        <v>31</v>
      </c>
      <c r="F14" s="14" t="s">
        <v>22</v>
      </c>
      <c r="G14" s="16" t="s">
        <v>17</v>
      </c>
      <c r="H14" s="74" t="s">
        <v>19</v>
      </c>
      <c r="I14" s="72">
        <v>5</v>
      </c>
      <c r="J14" s="114">
        <f>Tableau1324579[[#This Row],[nombre de changes par semaine]]*2+1</f>
        <v>11</v>
      </c>
      <c r="K14" s="101">
        <v>4</v>
      </c>
      <c r="L14" s="115">
        <f>Tableau1324579[[#This Row],[nombre de
porteurs
par article
estimé par l''UG]]*Tableau1324579[[#This Row],[dotation par porteur
= '[nb changes par sem'] x 2 + 1]]</f>
        <v>44</v>
      </c>
      <c r="M14" s="32">
        <f>BPU[[#This Row],[prix forfaitaire HT de dotation / mois / porteur (coefficient de mensualisation 4,348)]]*Tableau1324579[[#This Row],[nombre de
porteurs
par article
estimé par l''UG]]</f>
        <v>0</v>
      </c>
      <c r="N14" s="32">
        <f>Tableau1324579[[#This Row],[prix forfaitaire HT du stock / mois]]*1.2</f>
        <v>0</v>
      </c>
    </row>
    <row r="15" spans="1:15" ht="38.25" x14ac:dyDescent="0.2">
      <c r="A15" s="12">
        <v>9</v>
      </c>
      <c r="B15" s="15" t="s">
        <v>24</v>
      </c>
      <c r="C15" s="15" t="s">
        <v>35</v>
      </c>
      <c r="D15" s="15" t="s">
        <v>17</v>
      </c>
      <c r="E15" s="15" t="s">
        <v>31</v>
      </c>
      <c r="F15" s="16" t="s">
        <v>22</v>
      </c>
      <c r="G15" s="16" t="s">
        <v>17</v>
      </c>
      <c r="H15" s="74" t="s">
        <v>19</v>
      </c>
      <c r="I15" s="72">
        <v>5</v>
      </c>
      <c r="J15" s="114">
        <f>Tableau1324579[[#This Row],[nombre de changes par semaine]]*2+1</f>
        <v>11</v>
      </c>
      <c r="K15" s="101">
        <v>2</v>
      </c>
      <c r="L15" s="115">
        <f>Tableau1324579[[#This Row],[nombre de
porteurs
par article
estimé par l''UG]]*Tableau1324579[[#This Row],[dotation par porteur
= '[nb changes par sem'] x 2 + 1]]</f>
        <v>22</v>
      </c>
      <c r="M15" s="32">
        <f>BPU[[#This Row],[prix forfaitaire HT de dotation / mois / porteur (coefficient de mensualisation 4,348)]]*Tableau1324579[[#This Row],[nombre de
porteurs
par article
estimé par l''UG]]</f>
        <v>0</v>
      </c>
      <c r="N15" s="32">
        <f>Tableau1324579[[#This Row],[prix forfaitaire HT du stock / mois]]*1.2</f>
        <v>0</v>
      </c>
    </row>
    <row r="16" spans="1:15" ht="25.5" x14ac:dyDescent="0.2">
      <c r="A16" s="12">
        <v>10</v>
      </c>
      <c r="B16" s="15" t="s">
        <v>66</v>
      </c>
      <c r="C16" s="15" t="s">
        <v>67</v>
      </c>
      <c r="D16" s="15" t="s">
        <v>13</v>
      </c>
      <c r="E16" s="15" t="s">
        <v>7</v>
      </c>
      <c r="F16" s="16" t="s">
        <v>68</v>
      </c>
      <c r="G16" s="16" t="s">
        <v>17</v>
      </c>
      <c r="H16" s="74" t="s">
        <v>19</v>
      </c>
      <c r="I16" s="72">
        <v>2</v>
      </c>
      <c r="J16" s="114">
        <f>Tableau1324579[[#This Row],[nombre de changes par semaine]]*2+1</f>
        <v>5</v>
      </c>
      <c r="K16" s="101">
        <v>0</v>
      </c>
      <c r="L16" s="115">
        <f>Tableau1324579[[#This Row],[nombre de
porteurs
par article
estimé par l''UG]]*Tableau1324579[[#This Row],[dotation par porteur
= '[nb changes par sem'] x 2 + 1]]</f>
        <v>0</v>
      </c>
      <c r="M16" s="32">
        <f>BPU[[#This Row],[prix forfaitaire HT de dotation / mois / porteur (coefficient de mensualisation 4,348)]]*Tableau1324579[[#This Row],[nombre de
porteurs
par article
estimé par l''UG]]</f>
        <v>0</v>
      </c>
      <c r="N16" s="32">
        <f>Tableau1324579[[#This Row],[prix forfaitaire HT du stock / mois]]*1.2</f>
        <v>0</v>
      </c>
    </row>
    <row r="17" spans="1:14" ht="25.5" x14ac:dyDescent="0.2">
      <c r="A17" s="12">
        <v>11</v>
      </c>
      <c r="B17" s="13" t="s">
        <v>87</v>
      </c>
      <c r="C17" s="13" t="s">
        <v>34</v>
      </c>
      <c r="D17" s="13" t="s">
        <v>13</v>
      </c>
      <c r="E17" s="15" t="s">
        <v>7</v>
      </c>
      <c r="F17" s="14" t="s">
        <v>79</v>
      </c>
      <c r="G17" s="14" t="s">
        <v>4</v>
      </c>
      <c r="H17" s="74" t="s">
        <v>19</v>
      </c>
      <c r="I17" s="72">
        <v>5</v>
      </c>
      <c r="J17" s="114">
        <f>Tableau1324579[[#This Row],[nombre de changes par semaine]]*2+1</f>
        <v>11</v>
      </c>
      <c r="K17" s="101">
        <v>4</v>
      </c>
      <c r="L17" s="115">
        <f>Tableau1324579[[#This Row],[nombre de
porteurs
par article
estimé par l''UG]]*Tableau1324579[[#This Row],[dotation par porteur
= '[nb changes par sem'] x 2 + 1]]</f>
        <v>44</v>
      </c>
      <c r="M17" s="32">
        <f>BPU[[#This Row],[prix forfaitaire HT de dotation / mois / porteur (coefficient de mensualisation 4,348)]]*Tableau1324579[[#This Row],[nombre de
porteurs
par article
estimé par l''UG]]</f>
        <v>0</v>
      </c>
      <c r="N17" s="32">
        <f>Tableau1324579[[#This Row],[prix forfaitaire HT du stock / mois]]*1.2</f>
        <v>0</v>
      </c>
    </row>
    <row r="18" spans="1:14" ht="25.5" x14ac:dyDescent="0.2">
      <c r="A18" s="12">
        <v>12</v>
      </c>
      <c r="B18" s="13" t="s">
        <v>86</v>
      </c>
      <c r="C18" s="13" t="s">
        <v>34</v>
      </c>
      <c r="D18" s="15" t="s">
        <v>13</v>
      </c>
      <c r="E18" s="13" t="s">
        <v>8</v>
      </c>
      <c r="F18" s="14" t="s">
        <v>79</v>
      </c>
      <c r="G18" s="14" t="s">
        <v>4</v>
      </c>
      <c r="H18" s="74" t="s">
        <v>19</v>
      </c>
      <c r="I18" s="72">
        <v>5</v>
      </c>
      <c r="J18" s="114">
        <f>Tableau1324579[[#This Row],[nombre de changes par semaine]]*2+1</f>
        <v>11</v>
      </c>
      <c r="K18" s="101">
        <v>2</v>
      </c>
      <c r="L18" s="115">
        <f>Tableau1324579[[#This Row],[nombre de
porteurs
par article
estimé par l''UG]]*Tableau1324579[[#This Row],[dotation par porteur
= '[nb changes par sem'] x 2 + 1]]</f>
        <v>22</v>
      </c>
      <c r="M18" s="32">
        <f>BPU[[#This Row],[prix forfaitaire HT de dotation / mois / porteur (coefficient de mensualisation 4,348)]]*Tableau1324579[[#This Row],[nombre de
porteurs
par article
estimé par l''UG]]</f>
        <v>0</v>
      </c>
      <c r="N18" s="32">
        <f>Tableau1324579[[#This Row],[prix forfaitaire HT du stock / mois]]*1.2</f>
        <v>0</v>
      </c>
    </row>
    <row r="19" spans="1:14" ht="25.5" x14ac:dyDescent="0.2">
      <c r="A19" s="12">
        <v>13</v>
      </c>
      <c r="B19" s="13" t="s">
        <v>91</v>
      </c>
      <c r="C19" s="13" t="s">
        <v>38</v>
      </c>
      <c r="D19" s="15" t="s">
        <v>30</v>
      </c>
      <c r="E19" s="15" t="s">
        <v>7</v>
      </c>
      <c r="F19" s="14" t="s">
        <v>79</v>
      </c>
      <c r="G19" s="14" t="s">
        <v>4</v>
      </c>
      <c r="H19" s="74" t="s">
        <v>19</v>
      </c>
      <c r="I19" s="72">
        <v>5</v>
      </c>
      <c r="J19" s="114">
        <f>Tableau1324579[[#This Row],[nombre de changes par semaine]]*2+1</f>
        <v>11</v>
      </c>
      <c r="K19" s="101">
        <v>0</v>
      </c>
      <c r="L19" s="115">
        <f>Tableau1324579[[#This Row],[nombre de
porteurs
par article
estimé par l''UG]]*Tableau1324579[[#This Row],[dotation par porteur
= '[nb changes par sem'] x 2 + 1]]</f>
        <v>0</v>
      </c>
      <c r="M19" s="32">
        <f>BPU[[#This Row],[prix forfaitaire HT de dotation / mois / porteur (coefficient de mensualisation 4,348)]]*Tableau1324579[[#This Row],[nombre de
porteurs
par article
estimé par l''UG]]</f>
        <v>0</v>
      </c>
      <c r="N19" s="32">
        <f>Tableau1324579[[#This Row],[prix forfaitaire HT du stock / mois]]*1.2</f>
        <v>0</v>
      </c>
    </row>
    <row r="20" spans="1:14" ht="38.25" x14ac:dyDescent="0.2">
      <c r="A20" s="12">
        <v>14</v>
      </c>
      <c r="B20" s="13" t="s">
        <v>45</v>
      </c>
      <c r="C20" s="13" t="s">
        <v>92</v>
      </c>
      <c r="D20" s="15" t="s">
        <v>13</v>
      </c>
      <c r="E20" s="13" t="s">
        <v>7</v>
      </c>
      <c r="F20" s="14" t="s">
        <v>79</v>
      </c>
      <c r="G20" s="14" t="s">
        <v>4</v>
      </c>
      <c r="H20" s="74" t="s">
        <v>19</v>
      </c>
      <c r="I20" s="72">
        <v>5</v>
      </c>
      <c r="J20" s="114">
        <f>Tableau1324579[[#This Row],[nombre de changes par semaine]]*2+1</f>
        <v>11</v>
      </c>
      <c r="K20" s="101">
        <v>1</v>
      </c>
      <c r="L20" s="115">
        <f>Tableau1324579[[#This Row],[nombre de
porteurs
par article
estimé par l''UG]]*Tableau1324579[[#This Row],[dotation par porteur
= '[nb changes par sem'] x 2 + 1]]</f>
        <v>11</v>
      </c>
      <c r="M20" s="32">
        <f>BPU[[#This Row],[prix forfaitaire HT de dotation / mois / porteur (coefficient de mensualisation 4,348)]]*Tableau1324579[[#This Row],[nombre de
porteurs
par article
estimé par l''UG]]</f>
        <v>0</v>
      </c>
      <c r="N20" s="32">
        <f>Tableau1324579[[#This Row],[prix forfaitaire HT du stock / mois]]*1.2</f>
        <v>0</v>
      </c>
    </row>
    <row r="21" spans="1:14" ht="38.25" x14ac:dyDescent="0.2">
      <c r="A21" s="12">
        <v>15</v>
      </c>
      <c r="B21" s="13" t="s">
        <v>46</v>
      </c>
      <c r="C21" s="13" t="s">
        <v>37</v>
      </c>
      <c r="D21" s="13" t="s">
        <v>17</v>
      </c>
      <c r="E21" s="15" t="s">
        <v>7</v>
      </c>
      <c r="F21" s="14" t="s">
        <v>79</v>
      </c>
      <c r="G21" s="16" t="s">
        <v>4</v>
      </c>
      <c r="H21" s="74" t="s">
        <v>19</v>
      </c>
      <c r="I21" s="72">
        <v>5</v>
      </c>
      <c r="J21" s="114">
        <f>Tableau1324579[[#This Row],[nombre de changes par semaine]]*2+1</f>
        <v>11</v>
      </c>
      <c r="K21" s="101">
        <v>1</v>
      </c>
      <c r="L21" s="115">
        <f>Tableau1324579[[#This Row],[nombre de
porteurs
par article
estimé par l''UG]]*Tableau1324579[[#This Row],[dotation par porteur
= '[nb changes par sem'] x 2 + 1]]</f>
        <v>11</v>
      </c>
      <c r="M21" s="32">
        <f>BPU[[#This Row],[prix forfaitaire HT de dotation / mois / porteur (coefficient de mensualisation 4,348)]]*Tableau1324579[[#This Row],[nombre de
porteurs
par article
estimé par l''UG]]</f>
        <v>0</v>
      </c>
      <c r="N21" s="32">
        <f>Tableau1324579[[#This Row],[prix forfaitaire HT du stock / mois]]*1.2</f>
        <v>0</v>
      </c>
    </row>
    <row r="22" spans="1:14" s="6" customFormat="1" ht="25.5" x14ac:dyDescent="0.2">
      <c r="A22" s="12">
        <v>16</v>
      </c>
      <c r="B22" s="15" t="s">
        <v>88</v>
      </c>
      <c r="C22" s="15" t="s">
        <v>83</v>
      </c>
      <c r="D22" s="15" t="s">
        <v>17</v>
      </c>
      <c r="E22" s="15" t="s">
        <v>7</v>
      </c>
      <c r="F22" s="16" t="s">
        <v>3</v>
      </c>
      <c r="G22" s="14" t="s">
        <v>17</v>
      </c>
      <c r="H22" s="75" t="s">
        <v>27</v>
      </c>
      <c r="I22" s="105">
        <v>0.125</v>
      </c>
      <c r="J22" s="114">
        <f>Tableau1324579[[#This Row],[nombre de changes par semaine]]*2+1</f>
        <v>1.25</v>
      </c>
      <c r="K22" s="101">
        <v>1</v>
      </c>
      <c r="L22" s="115">
        <f>Tableau1324579[[#This Row],[nombre de
porteurs
par article
estimé par l''UG]]*Tableau1324579[[#This Row],[dotation par porteur
= '[nb changes par sem'] x 2 + 1]]</f>
        <v>1.25</v>
      </c>
      <c r="M22" s="32">
        <f>BPU[[#This Row],[prix forfaitaire HT de dotation / mois / porteur (coefficient de mensualisation 4,348)]]*Tableau1324579[[#This Row],[nombre de
porteurs
par article
estimé par l''UG]]</f>
        <v>0</v>
      </c>
      <c r="N22" s="32">
        <f>Tableau1324579[[#This Row],[prix forfaitaire HT du stock / mois]]*1.2</f>
        <v>0</v>
      </c>
    </row>
    <row r="23" spans="1:14" s="6" customFormat="1" ht="25.5" x14ac:dyDescent="0.2">
      <c r="A23" s="12">
        <v>17</v>
      </c>
      <c r="B23" s="13" t="s">
        <v>89</v>
      </c>
      <c r="C23" s="15" t="s">
        <v>93</v>
      </c>
      <c r="D23" s="13" t="s">
        <v>4</v>
      </c>
      <c r="E23" s="13" t="s">
        <v>7</v>
      </c>
      <c r="F23" s="14" t="s">
        <v>1</v>
      </c>
      <c r="G23" s="16" t="s">
        <v>17</v>
      </c>
      <c r="H23" s="74" t="s">
        <v>19</v>
      </c>
      <c r="I23" s="72">
        <v>2</v>
      </c>
      <c r="J23" s="114">
        <f>Tableau1324579[[#This Row],[nombre de changes par semaine]]*2+1</f>
        <v>5</v>
      </c>
      <c r="K23" s="101">
        <v>1</v>
      </c>
      <c r="L23" s="115">
        <f>Tableau1324579[[#This Row],[nombre de
porteurs
par article
estimé par l''UG]]*Tableau1324579[[#This Row],[dotation par porteur
= '[nb changes par sem'] x 2 + 1]]</f>
        <v>5</v>
      </c>
      <c r="M23" s="32">
        <f>BPU[[#This Row],[prix forfaitaire HT de dotation / mois / porteur (coefficient de mensualisation 4,348)]]*Tableau1324579[[#This Row],[nombre de
porteurs
par article
estimé par l''UG]]</f>
        <v>0</v>
      </c>
      <c r="N23" s="32">
        <f>Tableau1324579[[#This Row],[prix forfaitaire HT du stock / mois]]*1.2</f>
        <v>0</v>
      </c>
    </row>
    <row r="24" spans="1:14" s="6" customFormat="1" ht="25.5" x14ac:dyDescent="0.2">
      <c r="A24" s="12">
        <v>18</v>
      </c>
      <c r="B24" s="13" t="s">
        <v>89</v>
      </c>
      <c r="C24" s="15" t="s">
        <v>94</v>
      </c>
      <c r="D24" s="13" t="s">
        <v>17</v>
      </c>
      <c r="E24" s="13" t="s">
        <v>7</v>
      </c>
      <c r="F24" s="14" t="s">
        <v>1</v>
      </c>
      <c r="G24" s="16" t="s">
        <v>17</v>
      </c>
      <c r="H24" s="74" t="s">
        <v>19</v>
      </c>
      <c r="I24" s="72">
        <v>2</v>
      </c>
      <c r="J24" s="114">
        <f>Tableau1324579[[#This Row],[nombre de changes par semaine]]*2+1</f>
        <v>5</v>
      </c>
      <c r="K24" s="101">
        <v>1</v>
      </c>
      <c r="L24" s="115">
        <f>Tableau1324579[[#This Row],[nombre de
porteurs
par article
estimé par l''UG]]*Tableau1324579[[#This Row],[dotation par porteur
= '[nb changes par sem'] x 2 + 1]]</f>
        <v>5</v>
      </c>
      <c r="M24" s="32">
        <f>BPU[[#This Row],[prix forfaitaire HT de dotation / mois / porteur (coefficient de mensualisation 4,348)]]*Tableau1324579[[#This Row],[nombre de
porteurs
par article
estimé par l''UG]]</f>
        <v>0</v>
      </c>
      <c r="N24" s="32">
        <f>Tableau1324579[[#This Row],[prix forfaitaire HT du stock / mois]]*1.2</f>
        <v>0</v>
      </c>
    </row>
    <row r="25" spans="1:14" s="6" customFormat="1" ht="25.5" x14ac:dyDescent="0.2">
      <c r="A25" s="12">
        <v>19</v>
      </c>
      <c r="B25" s="15" t="s">
        <v>20</v>
      </c>
      <c r="C25" s="15" t="s">
        <v>39</v>
      </c>
      <c r="D25" s="15" t="s">
        <v>17</v>
      </c>
      <c r="E25" s="15" t="s">
        <v>7</v>
      </c>
      <c r="F25" s="16" t="s">
        <v>81</v>
      </c>
      <c r="G25" s="16" t="s">
        <v>30</v>
      </c>
      <c r="H25" s="74" t="s">
        <v>19</v>
      </c>
      <c r="I25" s="72">
        <v>5</v>
      </c>
      <c r="J25" s="114">
        <f>Tableau1324579[[#This Row],[nombre de changes par semaine]]*2+1</f>
        <v>11</v>
      </c>
      <c r="K25" s="101">
        <v>2</v>
      </c>
      <c r="L25" s="115">
        <f>Tableau1324579[[#This Row],[nombre de
porteurs
par article
estimé par l''UG]]*Tableau1324579[[#This Row],[dotation par porteur
= '[nb changes par sem'] x 2 + 1]]</f>
        <v>22</v>
      </c>
      <c r="M25" s="32">
        <f>BPU[[#This Row],[prix forfaitaire HT de dotation / mois / porteur (coefficient de mensualisation 4,348)]]*Tableau1324579[[#This Row],[nombre de
porteurs
par article
estimé par l''UG]]</f>
        <v>0</v>
      </c>
      <c r="N25" s="32">
        <f>Tableau1324579[[#This Row],[prix forfaitaire HT du stock / mois]]*1.2</f>
        <v>0</v>
      </c>
    </row>
    <row r="26" spans="1:14" s="24" customFormat="1" ht="13.5" x14ac:dyDescent="0.2">
      <c r="A26" s="12">
        <v>20</v>
      </c>
      <c r="B26" s="15" t="s">
        <v>84</v>
      </c>
      <c r="C26" s="78" t="s">
        <v>40</v>
      </c>
      <c r="D26" s="78" t="s">
        <v>23</v>
      </c>
      <c r="E26" s="78" t="s">
        <v>23</v>
      </c>
      <c r="F26" s="79" t="s">
        <v>0</v>
      </c>
      <c r="G26" s="14" t="s">
        <v>80</v>
      </c>
      <c r="H26" s="80" t="s">
        <v>19</v>
      </c>
      <c r="I26" s="109">
        <v>1</v>
      </c>
      <c r="J26" s="116">
        <f>Tableau1324579[[#This Row],[nombre de changes par semaine]]*2+1</f>
        <v>3</v>
      </c>
      <c r="K26" s="103">
        <v>1</v>
      </c>
      <c r="L26" s="117">
        <f>Tableau1324579[[#This Row],[nombre de
porteurs
par article
estimé par l''UG]]*Tableau1324579[[#This Row],[dotation par porteur
= '[nb changes par sem'] x 2 + 1]]</f>
        <v>3</v>
      </c>
      <c r="M26" s="82">
        <f>BPU[[#This Row],[prix forfaitaire HT de dotation / mois / porteur (coefficient de mensualisation 4,348)]]*Tableau1324579[[#This Row],[nombre de
porteurs
par article
estimé par l''UG]]</f>
        <v>0</v>
      </c>
      <c r="N26" s="82">
        <f>Tableau1324579[[#This Row],[prix forfaitaire HT du stock / mois]]*1.2</f>
        <v>0</v>
      </c>
    </row>
    <row r="27" spans="1:14" x14ac:dyDescent="0.2">
      <c r="A27" s="19"/>
      <c r="B27" s="20"/>
      <c r="C27" s="20"/>
      <c r="D27" s="20"/>
      <c r="E27" s="20"/>
      <c r="F27" s="20"/>
      <c r="G27" s="20"/>
      <c r="H27" s="21"/>
      <c r="I27" s="20"/>
      <c r="J27" s="20"/>
      <c r="K27" s="84" t="s">
        <v>76</v>
      </c>
      <c r="L27" s="22">
        <f>SUBTOTAL(109,Tableau1324579[stock 
= '[nb porteurs'] x '[dotation par porteur']])</f>
        <v>244.25</v>
      </c>
      <c r="M27" s="23" t="s">
        <v>28</v>
      </c>
      <c r="N27" s="23">
        <f>SUBTOTAL(109,Tableau1324579[prix  forfaitaire TTC du stock / mois])</f>
        <v>0</v>
      </c>
    </row>
    <row r="28" spans="1:14" s="9" customFormat="1" x14ac:dyDescent="0.2">
      <c r="A28" s="4"/>
      <c r="B28" s="2"/>
      <c r="C28" s="2"/>
      <c r="D28" s="5"/>
      <c r="E28" s="5"/>
      <c r="F28" s="5"/>
      <c r="G28" s="5"/>
      <c r="H28" s="5"/>
      <c r="I28" s="5"/>
      <c r="J28" s="5"/>
      <c r="K28" s="88"/>
      <c r="L28" s="5"/>
      <c r="M28" s="2"/>
      <c r="N28" s="2"/>
    </row>
    <row r="29" spans="1:14" x14ac:dyDescent="0.2">
      <c r="D29" s="2"/>
      <c r="E29" s="2"/>
      <c r="F29" s="2"/>
      <c r="G29" s="2"/>
      <c r="H29" s="2"/>
      <c r="I29" s="2"/>
      <c r="J29" s="2"/>
      <c r="K29" s="89"/>
      <c r="L29" s="2"/>
    </row>
    <row r="30" spans="1:14" x14ac:dyDescent="0.2">
      <c r="A30" s="8"/>
      <c r="B30" s="10"/>
      <c r="C30" s="10"/>
      <c r="D30" s="9"/>
      <c r="E30" s="9"/>
      <c r="F30" s="9"/>
      <c r="G30" s="9"/>
      <c r="H30" s="9"/>
      <c r="I30" s="9"/>
      <c r="J30" s="9"/>
      <c r="K30" s="90"/>
      <c r="L30" s="9"/>
    </row>
    <row r="31" spans="1:14" x14ac:dyDescent="0.2">
      <c r="B31" s="5"/>
      <c r="C31" s="5"/>
      <c r="D31" s="2"/>
      <c r="E31" s="2"/>
      <c r="F31" s="2"/>
      <c r="G31" s="2"/>
      <c r="H31" s="2"/>
      <c r="I31" s="2"/>
      <c r="J31" s="2"/>
      <c r="K31" s="89"/>
      <c r="L31" s="2"/>
    </row>
    <row r="32" spans="1:14" x14ac:dyDescent="0.2">
      <c r="B32" s="5"/>
      <c r="C32" s="5"/>
      <c r="D32" s="2"/>
      <c r="E32" s="2"/>
      <c r="F32" s="2"/>
      <c r="G32" s="2"/>
      <c r="H32" s="2"/>
      <c r="I32" s="2"/>
      <c r="J32" s="2"/>
      <c r="K32" s="89"/>
      <c r="L32" s="2"/>
    </row>
    <row r="33" spans="1:12" x14ac:dyDescent="0.2">
      <c r="A33" s="5"/>
      <c r="B33" s="5"/>
      <c r="C33" s="5"/>
      <c r="D33" s="2"/>
      <c r="E33" s="2"/>
      <c r="F33" s="2"/>
      <c r="G33" s="2"/>
      <c r="H33" s="2"/>
      <c r="I33" s="2"/>
      <c r="J33" s="2"/>
      <c r="K33" s="89"/>
      <c r="L33" s="2"/>
    </row>
    <row r="34" spans="1:12" s="5" customFormat="1" x14ac:dyDescent="0.2">
      <c r="A34" s="4"/>
      <c r="D34" s="2"/>
      <c r="E34" s="2"/>
      <c r="F34" s="2"/>
      <c r="G34" s="2"/>
      <c r="H34" s="2"/>
      <c r="I34" s="2"/>
      <c r="J34" s="2"/>
      <c r="K34" s="89"/>
      <c r="L34" s="2"/>
    </row>
    <row r="35" spans="1:12" x14ac:dyDescent="0.2">
      <c r="B35" s="5"/>
      <c r="C35" s="5"/>
      <c r="D35" s="2"/>
      <c r="E35" s="2"/>
      <c r="F35" s="2"/>
      <c r="G35" s="2"/>
      <c r="H35" s="2"/>
      <c r="I35" s="2"/>
      <c r="J35" s="2"/>
      <c r="K35" s="89"/>
      <c r="L35" s="2"/>
    </row>
    <row r="36" spans="1:12" x14ac:dyDescent="0.2">
      <c r="B36" s="5"/>
      <c r="C36" s="5"/>
      <c r="D36" s="2"/>
      <c r="E36" s="2"/>
      <c r="F36" s="2"/>
      <c r="G36" s="2"/>
      <c r="H36" s="2"/>
      <c r="I36" s="2"/>
      <c r="J36" s="2"/>
      <c r="K36" s="89"/>
      <c r="L36" s="2"/>
    </row>
    <row r="37" spans="1:12" x14ac:dyDescent="0.2">
      <c r="D37" s="2"/>
      <c r="E37" s="2"/>
      <c r="F37" s="2"/>
      <c r="G37" s="2"/>
      <c r="H37" s="2"/>
      <c r="I37" s="2"/>
      <c r="J37" s="2"/>
      <c r="K37" s="89"/>
      <c r="L37" s="2"/>
    </row>
    <row r="38" spans="1:12" x14ac:dyDescent="0.2">
      <c r="D38" s="2"/>
      <c r="E38" s="2"/>
      <c r="F38" s="2"/>
      <c r="G38" s="2"/>
      <c r="H38" s="2"/>
      <c r="I38" s="2"/>
      <c r="J38" s="2"/>
      <c r="K38" s="89"/>
      <c r="L38" s="2"/>
    </row>
    <row r="39" spans="1:12" x14ac:dyDescent="0.2">
      <c r="D39" s="2"/>
      <c r="E39" s="2"/>
      <c r="F39" s="2"/>
      <c r="G39" s="2"/>
      <c r="H39" s="2"/>
      <c r="I39" s="2"/>
      <c r="J39" s="2"/>
      <c r="K39" s="89"/>
      <c r="L39" s="2"/>
    </row>
  </sheetData>
  <sheetProtection algorithmName="SHA-512" hashValue="62JZMJe2DTfBa7qgAhDYpOmfY3LgQsdGRNGYH5xdhWoGXvnb9JW3wR4cy7jNsOvq/BbXtRu9qBl6qJ4CSu1gTw==" saltValue="anqS+cpg5Y6PHj0o5d/7Ng==" spinCount="100000" sheet="1" objects="1" scenarios="1"/>
  <mergeCells count="3">
    <mergeCell ref="B4:L5"/>
    <mergeCell ref="B1:L3"/>
    <mergeCell ref="M4:N5"/>
  </mergeCells>
  <phoneticPr fontId="10" type="noConversion"/>
  <printOptions horizontalCentered="1"/>
  <pageMargins left="0" right="0" top="0.74803149606299213" bottom="0.74803149606299213" header="0.31496062992125984" footer="0.31496062992125984"/>
  <pageSetup paperSize="8" scale="53"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BPU</vt:lpstr>
      <vt:lpstr>DQE Centre-Sud</vt:lpstr>
      <vt:lpstr>DQE Triolet </vt:lpstr>
      <vt:lpstr>DQE Vert-Bois </vt:lpstr>
      <vt:lpstr>DQE Nimes </vt:lpstr>
      <vt:lpstr>DQE Perpignan </vt:lpstr>
      <vt:lpstr>DQE Beziers </vt:lpstr>
      <vt:lpstr>BPU!Zone_d_impression</vt:lpstr>
      <vt:lpstr>'DQE Beziers '!Zone_d_impression</vt:lpstr>
      <vt:lpstr>'DQE Centre-Sud'!Zone_d_impression</vt:lpstr>
      <vt:lpstr>'DQE Nimes '!Zone_d_impression</vt:lpstr>
      <vt:lpstr>'DQE Perpignan '!Zone_d_impression</vt:lpstr>
      <vt:lpstr>'DQE Triolet '!Zone_d_impression</vt:lpstr>
      <vt:lpstr>'DQE Vert-Bois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CROUS DE NINCE</dc:creator>
  <cp:lastModifiedBy>Grau Beatrice</cp:lastModifiedBy>
  <cp:lastPrinted>2026-01-28T13:30:31Z</cp:lastPrinted>
  <dcterms:created xsi:type="dcterms:W3CDTF">2012-05-30T09:18:01Z</dcterms:created>
  <dcterms:modified xsi:type="dcterms:W3CDTF">2026-04-01T08:23:45Z</dcterms:modified>
</cp:coreProperties>
</file>